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d570d41882c5fb3/Máy tính/"/>
    </mc:Choice>
  </mc:AlternateContent>
  <xr:revisionPtr revIDLastSave="18" documentId="13_ncr:1_{21859DEB-E66E-3541-A7EA-8790DD300195}" xr6:coauthVersionLast="47" xr6:coauthVersionMax="47" xr10:uidLastSave="{1DD3F473-1B20-4D51-A998-0FA95DA39BA2}"/>
  <bookViews>
    <workbookView xWindow="-110" yWindow="-110" windowWidth="19420" windowHeight="10300" activeTab="1" xr2:uid="{C323E762-6814-4ADA-A955-13A696952127}"/>
  </bookViews>
  <sheets>
    <sheet name="1. Danh gia dat CI qua KQ KS" sheetId="5" r:id="rId1"/>
    <sheet name="2. Danh gia dat CLO qua KQ KS" sheetId="6" r:id="rId2"/>
  </sheets>
  <definedNames>
    <definedName name="_xlnm._FilterDatabase" localSheetId="1" hidden="1">'2. Danh gia dat CLO qua KQ KS'!$A$6:$W$132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" i="6" l="1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E8" i="6" a="1"/>
  <c r="E8" i="6" s="1"/>
  <c r="F8" i="6" a="1"/>
  <c r="F8" i="6" s="1"/>
  <c r="G8" i="6" a="1"/>
  <c r="G8" i="6" s="1"/>
  <c r="H8" i="6" a="1"/>
  <c r="H8" i="6" s="1"/>
  <c r="I8" i="6" a="1"/>
  <c r="I8" i="6" s="1"/>
  <c r="J8" i="6" a="1"/>
  <c r="J8" i="6" s="1"/>
  <c r="K8" i="6" a="1"/>
  <c r="K8" i="6" s="1"/>
  <c r="L8" i="6" a="1"/>
  <c r="L8" i="6" s="1"/>
  <c r="M8" i="6" a="1"/>
  <c r="M8" i="6" s="1"/>
  <c r="N8" i="6" a="1"/>
  <c r="N8" i="6" s="1"/>
  <c r="E9" i="6" a="1"/>
  <c r="E9" i="6" s="1"/>
  <c r="O9" i="6" s="1"/>
  <c r="F9" i="6" a="1"/>
  <c r="F9" i="6" s="1"/>
  <c r="G9" i="6" a="1"/>
  <c r="G9" i="6" s="1"/>
  <c r="H9" i="6" a="1"/>
  <c r="H9" i="6" s="1"/>
  <c r="I9" i="6" a="1"/>
  <c r="I9" i="6" s="1"/>
  <c r="J9" i="6" a="1"/>
  <c r="J9" i="6" s="1"/>
  <c r="K9" i="6" a="1"/>
  <c r="K9" i="6" s="1"/>
  <c r="L9" i="6" a="1"/>
  <c r="L9" i="6" s="1"/>
  <c r="M9" i="6" a="1"/>
  <c r="M9" i="6" s="1"/>
  <c r="N9" i="6" a="1"/>
  <c r="N9" i="6" s="1"/>
  <c r="E10" i="6" a="1"/>
  <c r="E10" i="6"/>
  <c r="O10" i="6" s="1"/>
  <c r="F10" i="6" a="1"/>
  <c r="F10" i="6" s="1"/>
  <c r="G10" i="6" a="1"/>
  <c r="G10" i="6" s="1"/>
  <c r="H10" i="6" a="1"/>
  <c r="H10" i="6" s="1"/>
  <c r="I10" i="6" a="1"/>
  <c r="I10" i="6" s="1"/>
  <c r="J10" i="6" a="1"/>
  <c r="J10" i="6" s="1"/>
  <c r="K10" i="6" a="1"/>
  <c r="K10" i="6" s="1"/>
  <c r="L10" i="6" a="1"/>
  <c r="L10" i="6" s="1"/>
  <c r="M10" i="6" a="1"/>
  <c r="M10" i="6"/>
  <c r="N10" i="6" a="1"/>
  <c r="N10" i="6" s="1"/>
  <c r="E11" i="6" a="1"/>
  <c r="E11" i="6" s="1"/>
  <c r="F11" i="6" a="1"/>
  <c r="F11" i="6" s="1"/>
  <c r="G11" i="6" a="1"/>
  <c r="G11" i="6" s="1"/>
  <c r="H11" i="6" a="1"/>
  <c r="H11" i="6" s="1"/>
  <c r="I11" i="6" a="1"/>
  <c r="I11" i="6" s="1"/>
  <c r="J11" i="6" a="1"/>
  <c r="J11" i="6" s="1"/>
  <c r="K11" i="6" a="1"/>
  <c r="K11" i="6" s="1"/>
  <c r="L11" i="6" a="1"/>
  <c r="L11" i="6" s="1"/>
  <c r="M11" i="6" a="1"/>
  <c r="M11" i="6" s="1"/>
  <c r="N11" i="6" a="1"/>
  <c r="N11" i="6" s="1"/>
  <c r="E12" i="6" a="1"/>
  <c r="E12" i="6" s="1"/>
  <c r="F12" i="6" a="1"/>
  <c r="F12" i="6" s="1"/>
  <c r="G12" i="6" a="1"/>
  <c r="G12" i="6" s="1"/>
  <c r="H12" i="6" a="1"/>
  <c r="H12" i="6" s="1"/>
  <c r="I12" i="6" a="1"/>
  <c r="I12" i="6" s="1"/>
  <c r="J12" i="6" a="1"/>
  <c r="J12" i="6" s="1"/>
  <c r="K12" i="6" a="1"/>
  <c r="K12" i="6" s="1"/>
  <c r="L12" i="6" a="1"/>
  <c r="L12" i="6" s="1"/>
  <c r="M12" i="6" a="1"/>
  <c r="M12" i="6" s="1"/>
  <c r="N12" i="6" a="1"/>
  <c r="N12" i="6" s="1"/>
  <c r="E13" i="6" a="1"/>
  <c r="E13" i="6" s="1"/>
  <c r="F13" i="6" a="1"/>
  <c r="F13" i="6" s="1"/>
  <c r="G13" i="6" a="1"/>
  <c r="G13" i="6" s="1"/>
  <c r="H13" i="6" a="1"/>
  <c r="H13" i="6" s="1"/>
  <c r="I13" i="6" a="1"/>
  <c r="I13" i="6" s="1"/>
  <c r="J13" i="6" a="1"/>
  <c r="J13" i="6" s="1"/>
  <c r="K13" i="6" a="1"/>
  <c r="K13" i="6" s="1"/>
  <c r="L13" i="6" a="1"/>
  <c r="L13" i="6" s="1"/>
  <c r="M13" i="6" a="1"/>
  <c r="M13" i="6" s="1"/>
  <c r="N13" i="6" a="1"/>
  <c r="N13" i="6" s="1"/>
  <c r="E14" i="6" a="1"/>
  <c r="E14" i="6"/>
  <c r="F14" i="6" a="1"/>
  <c r="F14" i="6" s="1"/>
  <c r="G14" i="6" a="1"/>
  <c r="G14" i="6" s="1"/>
  <c r="H14" i="6" a="1"/>
  <c r="H14" i="6" s="1"/>
  <c r="I14" i="6" a="1"/>
  <c r="I14" i="6" s="1"/>
  <c r="J14" i="6" a="1"/>
  <c r="J14" i="6" s="1"/>
  <c r="K14" i="6" a="1"/>
  <c r="K14" i="6" s="1"/>
  <c r="L14" i="6" a="1"/>
  <c r="L14" i="6" s="1"/>
  <c r="M14" i="6" a="1"/>
  <c r="M14" i="6" s="1"/>
  <c r="N14" i="6" a="1"/>
  <c r="N14" i="6" s="1"/>
  <c r="E15" i="6" a="1"/>
  <c r="E15" i="6" s="1"/>
  <c r="O15" i="6" s="1"/>
  <c r="F15" i="6" a="1"/>
  <c r="F15" i="6" s="1"/>
  <c r="G15" i="6" a="1"/>
  <c r="G15" i="6" s="1"/>
  <c r="H15" i="6" a="1"/>
  <c r="H15" i="6" s="1"/>
  <c r="I15" i="6" a="1"/>
  <c r="I15" i="6" s="1"/>
  <c r="J15" i="6" a="1"/>
  <c r="J15" i="6" s="1"/>
  <c r="K15" i="6" a="1"/>
  <c r="K15" i="6" s="1"/>
  <c r="L15" i="6" a="1"/>
  <c r="L15" i="6" s="1"/>
  <c r="M15" i="6" a="1"/>
  <c r="M15" i="6" s="1"/>
  <c r="N15" i="6" a="1"/>
  <c r="N15" i="6" s="1"/>
  <c r="E16" i="6" a="1"/>
  <c r="E16" i="6" s="1"/>
  <c r="F16" i="6" a="1"/>
  <c r="F16" i="6" s="1"/>
  <c r="G16" i="6" a="1"/>
  <c r="G16" i="6" s="1"/>
  <c r="H16" i="6" a="1"/>
  <c r="H16" i="6" s="1"/>
  <c r="I16" i="6" a="1"/>
  <c r="I16" i="6" s="1"/>
  <c r="J16" i="6" a="1"/>
  <c r="J16" i="6" s="1"/>
  <c r="K16" i="6" a="1"/>
  <c r="K16" i="6" s="1"/>
  <c r="L16" i="6" a="1"/>
  <c r="L16" i="6" s="1"/>
  <c r="M16" i="6" a="1"/>
  <c r="M16" i="6" s="1"/>
  <c r="N16" i="6" a="1"/>
  <c r="N16" i="6" s="1"/>
  <c r="E17" i="6" a="1"/>
  <c r="E17" i="6" s="1"/>
  <c r="O17" i="6" s="1"/>
  <c r="F17" i="6" a="1"/>
  <c r="F17" i="6" s="1"/>
  <c r="G17" i="6" a="1"/>
  <c r="G17" i="6"/>
  <c r="H17" i="6" a="1"/>
  <c r="H17" i="6" s="1"/>
  <c r="I17" i="6" a="1"/>
  <c r="I17" i="6" s="1"/>
  <c r="J17" i="6" a="1"/>
  <c r="J17" i="6" s="1"/>
  <c r="K17" i="6" a="1"/>
  <c r="K17" i="6" s="1"/>
  <c r="L17" i="6" a="1"/>
  <c r="L17" i="6" s="1"/>
  <c r="M17" i="6" a="1"/>
  <c r="M17" i="6" s="1"/>
  <c r="N17" i="6" a="1"/>
  <c r="N17" i="6" s="1"/>
  <c r="E18" i="6" a="1"/>
  <c r="E18" i="6" s="1"/>
  <c r="F18" i="6" a="1"/>
  <c r="F18" i="6" s="1"/>
  <c r="G18" i="6" a="1"/>
  <c r="G18" i="6" s="1"/>
  <c r="H18" i="6" a="1"/>
  <c r="H18" i="6" s="1"/>
  <c r="I18" i="6" a="1"/>
  <c r="I18" i="6" s="1"/>
  <c r="J18" i="6" a="1"/>
  <c r="J18" i="6" s="1"/>
  <c r="K18" i="6" a="1"/>
  <c r="K18" i="6" s="1"/>
  <c r="L18" i="6" a="1"/>
  <c r="L18" i="6" s="1"/>
  <c r="M18" i="6" a="1"/>
  <c r="M18" i="6" s="1"/>
  <c r="N18" i="6" a="1"/>
  <c r="N18" i="6" s="1"/>
  <c r="E19" i="6" a="1"/>
  <c r="E19" i="6" s="1"/>
  <c r="O19" i="6" s="1"/>
  <c r="F19" i="6" a="1"/>
  <c r="F19" i="6" s="1"/>
  <c r="G19" i="6" a="1"/>
  <c r="G19" i="6" s="1"/>
  <c r="H19" i="6" a="1"/>
  <c r="H19" i="6" s="1"/>
  <c r="I19" i="6" a="1"/>
  <c r="I19" i="6" s="1"/>
  <c r="J19" i="6" a="1"/>
  <c r="J19" i="6" s="1"/>
  <c r="K19" i="6" a="1"/>
  <c r="K19" i="6" s="1"/>
  <c r="L19" i="6" a="1"/>
  <c r="L19" i="6" s="1"/>
  <c r="M19" i="6" a="1"/>
  <c r="M19" i="6" s="1"/>
  <c r="N19" i="6" a="1"/>
  <c r="N19" i="6" s="1"/>
  <c r="E20" i="6" a="1"/>
  <c r="E20" i="6" s="1"/>
  <c r="O20" i="6" s="1"/>
  <c r="F20" i="6" a="1"/>
  <c r="F20" i="6" s="1"/>
  <c r="G20" i="6" a="1"/>
  <c r="G20" i="6" s="1"/>
  <c r="H20" i="6" a="1"/>
  <c r="H20" i="6" s="1"/>
  <c r="I20" i="6" a="1"/>
  <c r="I20" i="6"/>
  <c r="J20" i="6" a="1"/>
  <c r="J20" i="6" s="1"/>
  <c r="K20" i="6" a="1"/>
  <c r="K20" i="6" s="1"/>
  <c r="L20" i="6" a="1"/>
  <c r="L20" i="6" s="1"/>
  <c r="M20" i="6" a="1"/>
  <c r="M20" i="6" s="1"/>
  <c r="N20" i="6" a="1"/>
  <c r="N20" i="6" s="1"/>
  <c r="E21" i="6" a="1"/>
  <c r="E21" i="6" s="1"/>
  <c r="F21" i="6" a="1"/>
  <c r="F21" i="6" s="1"/>
  <c r="G21" i="6" a="1"/>
  <c r="G21" i="6" s="1"/>
  <c r="H21" i="6" a="1"/>
  <c r="H21" i="6" s="1"/>
  <c r="I21" i="6" a="1"/>
  <c r="I21" i="6" s="1"/>
  <c r="J21" i="6" a="1"/>
  <c r="J21" i="6" s="1"/>
  <c r="K21" i="6" a="1"/>
  <c r="K21" i="6" s="1"/>
  <c r="L21" i="6" a="1"/>
  <c r="L21" i="6" s="1"/>
  <c r="M21" i="6" a="1"/>
  <c r="M21" i="6" s="1"/>
  <c r="N21" i="6" a="1"/>
  <c r="N21" i="6" s="1"/>
  <c r="E22" i="6" a="1"/>
  <c r="E22" i="6" s="1"/>
  <c r="F22" i="6" a="1"/>
  <c r="F22" i="6" s="1"/>
  <c r="G22" i="6" a="1"/>
  <c r="G22" i="6" s="1"/>
  <c r="H22" i="6" a="1"/>
  <c r="H22" i="6" s="1"/>
  <c r="I22" i="6" a="1"/>
  <c r="I22" i="6" s="1"/>
  <c r="J22" i="6" a="1"/>
  <c r="J22" i="6" s="1"/>
  <c r="K22" i="6" a="1"/>
  <c r="K22" i="6" s="1"/>
  <c r="L22" i="6" a="1"/>
  <c r="L22" i="6" s="1"/>
  <c r="M22" i="6" a="1"/>
  <c r="M22" i="6" s="1"/>
  <c r="N22" i="6" a="1"/>
  <c r="N22" i="6" s="1"/>
  <c r="E23" i="6" a="1"/>
  <c r="E23" i="6" s="1"/>
  <c r="O23" i="6" s="1"/>
  <c r="F23" i="6" a="1"/>
  <c r="F23" i="6" s="1"/>
  <c r="G23" i="6" a="1"/>
  <c r="G23" i="6" s="1"/>
  <c r="H23" i="6" a="1"/>
  <c r="H23" i="6" s="1"/>
  <c r="I23" i="6" a="1"/>
  <c r="I23" i="6" s="1"/>
  <c r="J23" i="6" a="1"/>
  <c r="J23" i="6" s="1"/>
  <c r="K23" i="6" a="1"/>
  <c r="K23" i="6"/>
  <c r="L23" i="6" a="1"/>
  <c r="L23" i="6" s="1"/>
  <c r="M23" i="6" a="1"/>
  <c r="M23" i="6" s="1"/>
  <c r="N23" i="6" a="1"/>
  <c r="N23" i="6" s="1"/>
  <c r="E24" i="6" a="1"/>
  <c r="E24" i="6" s="1"/>
  <c r="F24" i="6" a="1"/>
  <c r="F24" i="6" s="1"/>
  <c r="G24" i="6" a="1"/>
  <c r="G24" i="6" s="1"/>
  <c r="H24" i="6" a="1"/>
  <c r="H24" i="6" s="1"/>
  <c r="I24" i="6" a="1"/>
  <c r="I24" i="6" s="1"/>
  <c r="J24" i="6" a="1"/>
  <c r="J24" i="6" s="1"/>
  <c r="K24" i="6" a="1"/>
  <c r="K24" i="6" s="1"/>
  <c r="L24" i="6" a="1"/>
  <c r="L24" i="6" s="1"/>
  <c r="M24" i="6" a="1"/>
  <c r="M24" i="6" s="1"/>
  <c r="N24" i="6" a="1"/>
  <c r="N24" i="6" s="1"/>
  <c r="E25" i="6" a="1"/>
  <c r="E25" i="6" s="1"/>
  <c r="F25" i="6" a="1"/>
  <c r="F25" i="6" s="1"/>
  <c r="G25" i="6" a="1"/>
  <c r="G25" i="6" s="1"/>
  <c r="H25" i="6" a="1"/>
  <c r="H25" i="6" s="1"/>
  <c r="I25" i="6" a="1"/>
  <c r="I25" i="6" s="1"/>
  <c r="J25" i="6" a="1"/>
  <c r="J25" i="6" s="1"/>
  <c r="K25" i="6" a="1"/>
  <c r="K25" i="6" s="1"/>
  <c r="L25" i="6" a="1"/>
  <c r="L25" i="6" s="1"/>
  <c r="M25" i="6" a="1"/>
  <c r="M25" i="6" s="1"/>
  <c r="N25" i="6" a="1"/>
  <c r="N25" i="6" s="1"/>
  <c r="E26" i="6" a="1"/>
  <c r="E26" i="6" s="1"/>
  <c r="O26" i="6" s="1"/>
  <c r="F26" i="6" a="1"/>
  <c r="F26" i="6" s="1"/>
  <c r="G26" i="6" a="1"/>
  <c r="G26" i="6"/>
  <c r="H26" i="6" a="1"/>
  <c r="H26" i="6" s="1"/>
  <c r="I26" i="6" a="1"/>
  <c r="I26" i="6" s="1"/>
  <c r="J26" i="6" a="1"/>
  <c r="J26" i="6" s="1"/>
  <c r="K26" i="6" a="1"/>
  <c r="K26" i="6" s="1"/>
  <c r="L26" i="6" a="1"/>
  <c r="L26" i="6" s="1"/>
  <c r="M26" i="6" a="1"/>
  <c r="M26" i="6" s="1"/>
  <c r="N26" i="6" a="1"/>
  <c r="N26" i="6" s="1"/>
  <c r="E27" i="6" a="1"/>
  <c r="E27" i="6" s="1"/>
  <c r="F27" i="6" a="1"/>
  <c r="F27" i="6" s="1"/>
  <c r="G27" i="6" a="1"/>
  <c r="G27" i="6" s="1"/>
  <c r="H27" i="6" a="1"/>
  <c r="H27" i="6" s="1"/>
  <c r="I27" i="6" a="1"/>
  <c r="I27" i="6" s="1"/>
  <c r="J27" i="6" a="1"/>
  <c r="J27" i="6" s="1"/>
  <c r="K27" i="6" a="1"/>
  <c r="K27" i="6" s="1"/>
  <c r="L27" i="6" a="1"/>
  <c r="L27" i="6" s="1"/>
  <c r="M27" i="6" a="1"/>
  <c r="M27" i="6"/>
  <c r="N27" i="6" a="1"/>
  <c r="N27" i="6" s="1"/>
  <c r="E28" i="6" a="1"/>
  <c r="E28" i="6" s="1"/>
  <c r="F28" i="6" a="1"/>
  <c r="F28" i="6" s="1"/>
  <c r="G28" i="6" a="1"/>
  <c r="G28" i="6" s="1"/>
  <c r="H28" i="6" a="1"/>
  <c r="H28" i="6" s="1"/>
  <c r="I28" i="6" a="1"/>
  <c r="I28" i="6" s="1"/>
  <c r="J28" i="6" a="1"/>
  <c r="J28" i="6" s="1"/>
  <c r="K28" i="6" a="1"/>
  <c r="K28" i="6" s="1"/>
  <c r="L28" i="6" a="1"/>
  <c r="L28" i="6" s="1"/>
  <c r="M28" i="6" a="1"/>
  <c r="M28" i="6" s="1"/>
  <c r="N28" i="6" a="1"/>
  <c r="N28" i="6" s="1"/>
  <c r="E29" i="6" a="1"/>
  <c r="E29" i="6" s="1"/>
  <c r="O29" i="6" s="1"/>
  <c r="F29" i="6" a="1"/>
  <c r="F29" i="6" s="1"/>
  <c r="G29" i="6" a="1"/>
  <c r="G29" i="6" s="1"/>
  <c r="H29" i="6" a="1"/>
  <c r="H29" i="6" s="1"/>
  <c r="I29" i="6" a="1"/>
  <c r="I29" i="6"/>
  <c r="J29" i="6" a="1"/>
  <c r="J29" i="6" s="1"/>
  <c r="K29" i="6" a="1"/>
  <c r="K29" i="6" s="1"/>
  <c r="L29" i="6" a="1"/>
  <c r="L29" i="6" s="1"/>
  <c r="M29" i="6" a="1"/>
  <c r="M29" i="6" s="1"/>
  <c r="N29" i="6" a="1"/>
  <c r="N29" i="6" s="1"/>
  <c r="E30" i="6" a="1"/>
  <c r="E30" i="6" s="1"/>
  <c r="O30" i="6" s="1"/>
  <c r="F30" i="6" a="1"/>
  <c r="F30" i="6" s="1"/>
  <c r="G30" i="6" a="1"/>
  <c r="G30" i="6" s="1"/>
  <c r="H30" i="6" a="1"/>
  <c r="H30" i="6" s="1"/>
  <c r="I30" i="6" a="1"/>
  <c r="I30" i="6" s="1"/>
  <c r="J30" i="6" a="1"/>
  <c r="J30" i="6" s="1"/>
  <c r="K30" i="6" a="1"/>
  <c r="K30" i="6" s="1"/>
  <c r="L30" i="6" a="1"/>
  <c r="L30" i="6" s="1"/>
  <c r="M30" i="6" a="1"/>
  <c r="M30" i="6" s="1"/>
  <c r="N30" i="6" a="1"/>
  <c r="N30" i="6" s="1"/>
  <c r="E31" i="6" a="1"/>
  <c r="E31" i="6"/>
  <c r="F31" i="6" a="1"/>
  <c r="F31" i="6" s="1"/>
  <c r="G31" i="6" a="1"/>
  <c r="G31" i="6" s="1"/>
  <c r="H31" i="6" a="1"/>
  <c r="H31" i="6" s="1"/>
  <c r="I31" i="6" a="1"/>
  <c r="I31" i="6" s="1"/>
  <c r="J31" i="6" a="1"/>
  <c r="J31" i="6" s="1"/>
  <c r="K31" i="6" a="1"/>
  <c r="K31" i="6" s="1"/>
  <c r="L31" i="6" a="1"/>
  <c r="L31" i="6" s="1"/>
  <c r="M31" i="6" a="1"/>
  <c r="M31" i="6" s="1"/>
  <c r="N31" i="6" a="1"/>
  <c r="N31" i="6" s="1"/>
  <c r="E32" i="6" a="1"/>
  <c r="E32" i="6" s="1"/>
  <c r="O32" i="6" s="1"/>
  <c r="F32" i="6" a="1"/>
  <c r="F32" i="6" s="1"/>
  <c r="G32" i="6" a="1"/>
  <c r="G32" i="6" s="1"/>
  <c r="H32" i="6" a="1"/>
  <c r="H32" i="6" s="1"/>
  <c r="I32" i="6" a="1"/>
  <c r="I32" i="6" s="1"/>
  <c r="J32" i="6" a="1"/>
  <c r="J32" i="6" s="1"/>
  <c r="K32" i="6" a="1"/>
  <c r="K32" i="6"/>
  <c r="L32" i="6" a="1"/>
  <c r="L32" i="6" s="1"/>
  <c r="M32" i="6" a="1"/>
  <c r="M32" i="6" s="1"/>
  <c r="N32" i="6" a="1"/>
  <c r="N32" i="6" s="1"/>
  <c r="E33" i="6" a="1"/>
  <c r="E33" i="6" s="1"/>
  <c r="F33" i="6" a="1"/>
  <c r="F33" i="6" s="1"/>
  <c r="G33" i="6" a="1"/>
  <c r="G33" i="6" s="1"/>
  <c r="H33" i="6" a="1"/>
  <c r="H33" i="6" s="1"/>
  <c r="I33" i="6" a="1"/>
  <c r="I33" i="6" s="1"/>
  <c r="J33" i="6" a="1"/>
  <c r="J33" i="6" s="1"/>
  <c r="K33" i="6" a="1"/>
  <c r="K33" i="6" s="1"/>
  <c r="L33" i="6" a="1"/>
  <c r="L33" i="6" s="1"/>
  <c r="M33" i="6" a="1"/>
  <c r="M33" i="6" s="1"/>
  <c r="N33" i="6" a="1"/>
  <c r="N33" i="6" s="1"/>
  <c r="E34" i="6" a="1"/>
  <c r="E34" i="6" s="1"/>
  <c r="F34" i="6" a="1"/>
  <c r="F34" i="6" s="1"/>
  <c r="G34" i="6" a="1"/>
  <c r="G34" i="6"/>
  <c r="H34" i="6" a="1"/>
  <c r="H34" i="6" s="1"/>
  <c r="I34" i="6" a="1"/>
  <c r="I34" i="6" s="1"/>
  <c r="J34" i="6" a="1"/>
  <c r="J34" i="6" s="1"/>
  <c r="K34" i="6" a="1"/>
  <c r="K34" i="6" s="1"/>
  <c r="L34" i="6" a="1"/>
  <c r="L34" i="6" s="1"/>
  <c r="M34" i="6" a="1"/>
  <c r="M34" i="6" s="1"/>
  <c r="N34" i="6" a="1"/>
  <c r="N34" i="6" s="1"/>
  <c r="E35" i="6" a="1"/>
  <c r="E35" i="6" s="1"/>
  <c r="F35" i="6" a="1"/>
  <c r="F35" i="6" s="1"/>
  <c r="G35" i="6" a="1"/>
  <c r="G35" i="6" s="1"/>
  <c r="H35" i="6" a="1"/>
  <c r="H35" i="6" s="1"/>
  <c r="I35" i="6" a="1"/>
  <c r="I35" i="6" s="1"/>
  <c r="J35" i="6" a="1"/>
  <c r="J35" i="6" s="1"/>
  <c r="K35" i="6" a="1"/>
  <c r="K35" i="6" s="1"/>
  <c r="L35" i="6" a="1"/>
  <c r="L35" i="6" s="1"/>
  <c r="M35" i="6" a="1"/>
  <c r="M35" i="6"/>
  <c r="N35" i="6" a="1"/>
  <c r="N35" i="6" s="1"/>
  <c r="E36" i="6" a="1"/>
  <c r="E36" i="6" s="1"/>
  <c r="O36" i="6" s="1"/>
  <c r="F36" i="6" a="1"/>
  <c r="F36" i="6" s="1"/>
  <c r="G36" i="6" a="1"/>
  <c r="G36" i="6" s="1"/>
  <c r="H36" i="6" a="1"/>
  <c r="H36" i="6" s="1"/>
  <c r="I36" i="6" a="1"/>
  <c r="I36" i="6" s="1"/>
  <c r="J36" i="6" a="1"/>
  <c r="J36" i="6" s="1"/>
  <c r="K36" i="6" a="1"/>
  <c r="K36" i="6" s="1"/>
  <c r="L36" i="6" a="1"/>
  <c r="L36" i="6" s="1"/>
  <c r="M36" i="6" a="1"/>
  <c r="M36" i="6" s="1"/>
  <c r="N36" i="6" a="1"/>
  <c r="N36" i="6" s="1"/>
  <c r="E37" i="6" a="1"/>
  <c r="E37" i="6" s="1"/>
  <c r="F37" i="6" a="1"/>
  <c r="F37" i="6" s="1"/>
  <c r="G37" i="6" a="1"/>
  <c r="G37" i="6" s="1"/>
  <c r="H37" i="6" a="1"/>
  <c r="H37" i="6" s="1"/>
  <c r="I37" i="6" a="1"/>
  <c r="I37" i="6"/>
  <c r="J37" i="6" a="1"/>
  <c r="J37" i="6" s="1"/>
  <c r="K37" i="6" a="1"/>
  <c r="K37" i="6" s="1"/>
  <c r="L37" i="6" a="1"/>
  <c r="L37" i="6" s="1"/>
  <c r="M37" i="6" a="1"/>
  <c r="M37" i="6" s="1"/>
  <c r="N37" i="6" a="1"/>
  <c r="N37" i="6" s="1"/>
  <c r="E38" i="6" a="1"/>
  <c r="E38" i="6" s="1"/>
  <c r="F38" i="6" a="1"/>
  <c r="F38" i="6" s="1"/>
  <c r="G38" i="6" a="1"/>
  <c r="G38" i="6" s="1"/>
  <c r="H38" i="6" a="1"/>
  <c r="H38" i="6" s="1"/>
  <c r="I38" i="6" a="1"/>
  <c r="I38" i="6" s="1"/>
  <c r="J38" i="6" a="1"/>
  <c r="J38" i="6" s="1"/>
  <c r="K38" i="6" a="1"/>
  <c r="K38" i="6" s="1"/>
  <c r="L38" i="6" a="1"/>
  <c r="L38" i="6" s="1"/>
  <c r="M38" i="6" a="1"/>
  <c r="M38" i="6" s="1"/>
  <c r="N38" i="6" a="1"/>
  <c r="N38" i="6" s="1"/>
  <c r="E39" i="6" a="1"/>
  <c r="E39" i="6" s="1"/>
  <c r="F39" i="6" a="1"/>
  <c r="F39" i="6" s="1"/>
  <c r="G39" i="6" a="1"/>
  <c r="G39" i="6" s="1"/>
  <c r="H39" i="6" a="1"/>
  <c r="H39" i="6" s="1"/>
  <c r="I39" i="6" a="1"/>
  <c r="I39" i="6" s="1"/>
  <c r="J39" i="6" a="1"/>
  <c r="J39" i="6" s="1"/>
  <c r="K39" i="6" a="1"/>
  <c r="K39" i="6" s="1"/>
  <c r="L39" i="6" a="1"/>
  <c r="L39" i="6" s="1"/>
  <c r="M39" i="6" a="1"/>
  <c r="M39" i="6" s="1"/>
  <c r="N39" i="6" a="1"/>
  <c r="N39" i="6" s="1"/>
  <c r="E40" i="6" a="1"/>
  <c r="E40" i="6" s="1"/>
  <c r="F40" i="6" a="1"/>
  <c r="F40" i="6" s="1"/>
  <c r="G40" i="6" a="1"/>
  <c r="G40" i="6" s="1"/>
  <c r="H40" i="6" a="1"/>
  <c r="H40" i="6" s="1"/>
  <c r="I40" i="6" a="1"/>
  <c r="I40" i="6" s="1"/>
  <c r="J40" i="6" a="1"/>
  <c r="J40" i="6" s="1"/>
  <c r="K40" i="6" a="1"/>
  <c r="K40" i="6" s="1"/>
  <c r="L40" i="6" a="1"/>
  <c r="L40" i="6" s="1"/>
  <c r="M40" i="6" a="1"/>
  <c r="M40" i="6" s="1"/>
  <c r="N40" i="6" a="1"/>
  <c r="N40" i="6" s="1"/>
  <c r="E41" i="6" a="1"/>
  <c r="E41" i="6" s="1"/>
  <c r="F41" i="6" a="1"/>
  <c r="F41" i="6" s="1"/>
  <c r="G41" i="6" a="1"/>
  <c r="G41" i="6" s="1"/>
  <c r="H41" i="6" a="1"/>
  <c r="H41" i="6" s="1"/>
  <c r="I41" i="6" a="1"/>
  <c r="I41" i="6" s="1"/>
  <c r="J41" i="6" a="1"/>
  <c r="J41" i="6" s="1"/>
  <c r="K41" i="6" a="1"/>
  <c r="K41" i="6" s="1"/>
  <c r="L41" i="6" a="1"/>
  <c r="L41" i="6" s="1"/>
  <c r="M41" i="6" a="1"/>
  <c r="M41" i="6" s="1"/>
  <c r="N41" i="6" a="1"/>
  <c r="N41" i="6" s="1"/>
  <c r="E42" i="6" a="1"/>
  <c r="E42" i="6" s="1"/>
  <c r="F42" i="6" a="1"/>
  <c r="F42" i="6" s="1"/>
  <c r="G42" i="6" a="1"/>
  <c r="G42" i="6" s="1"/>
  <c r="H42" i="6" a="1"/>
  <c r="H42" i="6" s="1"/>
  <c r="I42" i="6" a="1"/>
  <c r="I42" i="6" s="1"/>
  <c r="J42" i="6" a="1"/>
  <c r="J42" i="6" s="1"/>
  <c r="K42" i="6" a="1"/>
  <c r="K42" i="6" s="1"/>
  <c r="L42" i="6" a="1"/>
  <c r="L42" i="6" s="1"/>
  <c r="M42" i="6" a="1"/>
  <c r="M42" i="6" s="1"/>
  <c r="N42" i="6" a="1"/>
  <c r="N42" i="6" s="1"/>
  <c r="E43" i="6" a="1"/>
  <c r="E43" i="6" s="1"/>
  <c r="F43" i="6" a="1"/>
  <c r="F43" i="6" s="1"/>
  <c r="G43" i="6" a="1"/>
  <c r="G43" i="6" s="1"/>
  <c r="H43" i="6" a="1"/>
  <c r="H43" i="6" s="1"/>
  <c r="I43" i="6" a="1"/>
  <c r="I43" i="6" s="1"/>
  <c r="J43" i="6" a="1"/>
  <c r="J43" i="6" s="1"/>
  <c r="K43" i="6" a="1"/>
  <c r="K43" i="6" s="1"/>
  <c r="L43" i="6" a="1"/>
  <c r="L43" i="6" s="1"/>
  <c r="M43" i="6" a="1"/>
  <c r="M43" i="6" s="1"/>
  <c r="N43" i="6" a="1"/>
  <c r="N43" i="6" s="1"/>
  <c r="E44" i="6" a="1"/>
  <c r="E44" i="6" s="1"/>
  <c r="F44" i="6" a="1"/>
  <c r="F44" i="6" s="1"/>
  <c r="G44" i="6" a="1"/>
  <c r="G44" i="6"/>
  <c r="H44" i="6" a="1"/>
  <c r="H44" i="6" s="1"/>
  <c r="I44" i="6" a="1"/>
  <c r="I44" i="6" s="1"/>
  <c r="J44" i="6" a="1"/>
  <c r="J44" i="6" s="1"/>
  <c r="K44" i="6" a="1"/>
  <c r="K44" i="6" s="1"/>
  <c r="L44" i="6" a="1"/>
  <c r="L44" i="6" s="1"/>
  <c r="M44" i="6" a="1"/>
  <c r="M44" i="6" s="1"/>
  <c r="N44" i="6" a="1"/>
  <c r="N44" i="6" s="1"/>
  <c r="E45" i="6" a="1"/>
  <c r="E45" i="6"/>
  <c r="O45" i="6" s="1"/>
  <c r="F45" i="6" a="1"/>
  <c r="F45" i="6" s="1"/>
  <c r="G45" i="6" a="1"/>
  <c r="G45" i="6" s="1"/>
  <c r="H45" i="6" a="1"/>
  <c r="H45" i="6" s="1"/>
  <c r="I45" i="6" a="1"/>
  <c r="I45" i="6" s="1"/>
  <c r="J45" i="6" a="1"/>
  <c r="J45" i="6" s="1"/>
  <c r="K45" i="6" a="1"/>
  <c r="K45" i="6" s="1"/>
  <c r="L45" i="6" a="1"/>
  <c r="L45" i="6" s="1"/>
  <c r="M45" i="6" a="1"/>
  <c r="M45" i="6"/>
  <c r="N45" i="6" a="1"/>
  <c r="N45" i="6" s="1"/>
  <c r="E46" i="6" a="1"/>
  <c r="E46" i="6" s="1"/>
  <c r="F46" i="6" a="1"/>
  <c r="F46" i="6" s="1"/>
  <c r="G46" i="6" a="1"/>
  <c r="G46" i="6" s="1"/>
  <c r="H46" i="6" a="1"/>
  <c r="H46" i="6" s="1"/>
  <c r="I46" i="6" a="1"/>
  <c r="I46" i="6" s="1"/>
  <c r="J46" i="6" a="1"/>
  <c r="J46" i="6" s="1"/>
  <c r="K46" i="6" a="1"/>
  <c r="K46" i="6"/>
  <c r="L46" i="6" a="1"/>
  <c r="L46" i="6" s="1"/>
  <c r="M46" i="6" a="1"/>
  <c r="M46" i="6" s="1"/>
  <c r="N46" i="6" a="1"/>
  <c r="N46" i="6" s="1"/>
  <c r="E47" i="6" a="1"/>
  <c r="E47" i="6" s="1"/>
  <c r="F47" i="6" a="1"/>
  <c r="F47" i="6" s="1"/>
  <c r="G47" i="6" a="1"/>
  <c r="G47" i="6" s="1"/>
  <c r="H47" i="6" a="1"/>
  <c r="H47" i="6" s="1"/>
  <c r="I47" i="6" a="1"/>
  <c r="I47" i="6"/>
  <c r="J47" i="6" a="1"/>
  <c r="J47" i="6" s="1"/>
  <c r="K47" i="6" a="1"/>
  <c r="K47" i="6" s="1"/>
  <c r="L47" i="6" a="1"/>
  <c r="L47" i="6" s="1"/>
  <c r="M47" i="6" a="1"/>
  <c r="M47" i="6" s="1"/>
  <c r="N47" i="6" a="1"/>
  <c r="N47" i="6" s="1"/>
  <c r="E48" i="6" a="1"/>
  <c r="E48" i="6" s="1"/>
  <c r="F48" i="6" a="1"/>
  <c r="F48" i="6" s="1"/>
  <c r="G48" i="6" a="1"/>
  <c r="G48" i="6"/>
  <c r="H48" i="6" a="1"/>
  <c r="H48" i="6" s="1"/>
  <c r="I48" i="6" a="1"/>
  <c r="I48" i="6" s="1"/>
  <c r="J48" i="6" a="1"/>
  <c r="J48" i="6" s="1"/>
  <c r="K48" i="6" a="1"/>
  <c r="K48" i="6" s="1"/>
  <c r="L48" i="6" a="1"/>
  <c r="L48" i="6" s="1"/>
  <c r="M48" i="6" a="1"/>
  <c r="M48" i="6" s="1"/>
  <c r="N48" i="6" a="1"/>
  <c r="N48" i="6" s="1"/>
  <c r="E49" i="6" a="1"/>
  <c r="E49" i="6"/>
  <c r="O49" i="6" s="1"/>
  <c r="F49" i="6" a="1"/>
  <c r="F49" i="6" s="1"/>
  <c r="G49" i="6" a="1"/>
  <c r="G49" i="6" s="1"/>
  <c r="H49" i="6" a="1"/>
  <c r="H49" i="6" s="1"/>
  <c r="I49" i="6" a="1"/>
  <c r="I49" i="6" s="1"/>
  <c r="J49" i="6" a="1"/>
  <c r="J49" i="6" s="1"/>
  <c r="K49" i="6" a="1"/>
  <c r="K49" i="6" s="1"/>
  <c r="L49" i="6" a="1"/>
  <c r="L49" i="6" s="1"/>
  <c r="M49" i="6" a="1"/>
  <c r="M49" i="6"/>
  <c r="N49" i="6" a="1"/>
  <c r="N49" i="6" s="1"/>
  <c r="E50" i="6" a="1"/>
  <c r="E50" i="6" s="1"/>
  <c r="F50" i="6" a="1"/>
  <c r="F50" i="6" s="1"/>
  <c r="G50" i="6" a="1"/>
  <c r="G50" i="6" s="1"/>
  <c r="H50" i="6" a="1"/>
  <c r="H50" i="6" s="1"/>
  <c r="I50" i="6" a="1"/>
  <c r="I50" i="6" s="1"/>
  <c r="J50" i="6" a="1"/>
  <c r="J50" i="6" s="1"/>
  <c r="K50" i="6" a="1"/>
  <c r="K50" i="6"/>
  <c r="L50" i="6" a="1"/>
  <c r="L50" i="6" s="1"/>
  <c r="M50" i="6" a="1"/>
  <c r="M50" i="6" s="1"/>
  <c r="N50" i="6" a="1"/>
  <c r="N50" i="6" s="1"/>
  <c r="E51" i="6" a="1"/>
  <c r="E51" i="6" s="1"/>
  <c r="F51" i="6" a="1"/>
  <c r="F51" i="6" s="1"/>
  <c r="G51" i="6" a="1"/>
  <c r="G51" i="6" s="1"/>
  <c r="H51" i="6" a="1"/>
  <c r="H51" i="6" s="1"/>
  <c r="I51" i="6" a="1"/>
  <c r="I51" i="6"/>
  <c r="J51" i="6" a="1"/>
  <c r="J51" i="6" s="1"/>
  <c r="K51" i="6" a="1"/>
  <c r="K51" i="6" s="1"/>
  <c r="L51" i="6" a="1"/>
  <c r="L51" i="6" s="1"/>
  <c r="M51" i="6" a="1"/>
  <c r="M51" i="6" s="1"/>
  <c r="N51" i="6" a="1"/>
  <c r="N51" i="6" s="1"/>
  <c r="E52" i="6" a="1"/>
  <c r="E52" i="6" s="1"/>
  <c r="F52" i="6" a="1"/>
  <c r="F52" i="6" s="1"/>
  <c r="G52" i="6" a="1"/>
  <c r="G52" i="6"/>
  <c r="H52" i="6" a="1"/>
  <c r="H52" i="6" s="1"/>
  <c r="I52" i="6" a="1"/>
  <c r="I52" i="6" s="1"/>
  <c r="J52" i="6" a="1"/>
  <c r="J52" i="6" s="1"/>
  <c r="K52" i="6" a="1"/>
  <c r="K52" i="6" s="1"/>
  <c r="L52" i="6" a="1"/>
  <c r="L52" i="6" s="1"/>
  <c r="M52" i="6" a="1"/>
  <c r="M52" i="6" s="1"/>
  <c r="N52" i="6" a="1"/>
  <c r="N52" i="6" s="1"/>
  <c r="E53" i="6" a="1"/>
  <c r="E53" i="6"/>
  <c r="F53" i="6" a="1"/>
  <c r="F53" i="6" s="1"/>
  <c r="G53" i="6" a="1"/>
  <c r="G53" i="6" s="1"/>
  <c r="H53" i="6" a="1"/>
  <c r="H53" i="6" s="1"/>
  <c r="I53" i="6" a="1"/>
  <c r="I53" i="6" s="1"/>
  <c r="J53" i="6" a="1"/>
  <c r="J53" i="6" s="1"/>
  <c r="K53" i="6" a="1"/>
  <c r="K53" i="6" s="1"/>
  <c r="L53" i="6" a="1"/>
  <c r="L53" i="6" s="1"/>
  <c r="M53" i="6" a="1"/>
  <c r="M53" i="6"/>
  <c r="N53" i="6" a="1"/>
  <c r="N53" i="6" s="1"/>
  <c r="E54" i="6" a="1"/>
  <c r="E54" i="6" s="1"/>
  <c r="F54" i="6" a="1"/>
  <c r="F54" i="6" s="1"/>
  <c r="G54" i="6" a="1"/>
  <c r="G54" i="6" s="1"/>
  <c r="H54" i="6" a="1"/>
  <c r="H54" i="6" s="1"/>
  <c r="I54" i="6" a="1"/>
  <c r="I54" i="6" s="1"/>
  <c r="J54" i="6" a="1"/>
  <c r="J54" i="6" s="1"/>
  <c r="K54" i="6" a="1"/>
  <c r="K54" i="6"/>
  <c r="L54" i="6" a="1"/>
  <c r="L54" i="6" s="1"/>
  <c r="M54" i="6" a="1"/>
  <c r="M54" i="6" s="1"/>
  <c r="N54" i="6" a="1"/>
  <c r="N54" i="6" s="1"/>
  <c r="E55" i="6" a="1"/>
  <c r="E55" i="6" s="1"/>
  <c r="O55" i="6" s="1"/>
  <c r="F55" i="6" a="1"/>
  <c r="F55" i="6" s="1"/>
  <c r="G55" i="6" a="1"/>
  <c r="G55" i="6" s="1"/>
  <c r="H55" i="6" a="1"/>
  <c r="H55" i="6" s="1"/>
  <c r="I55" i="6" a="1"/>
  <c r="I55" i="6"/>
  <c r="J55" i="6" a="1"/>
  <c r="J55" i="6" s="1"/>
  <c r="K55" i="6" a="1"/>
  <c r="K55" i="6" s="1"/>
  <c r="L55" i="6" a="1"/>
  <c r="L55" i="6" s="1"/>
  <c r="M55" i="6" a="1"/>
  <c r="M55" i="6" s="1"/>
  <c r="N55" i="6" a="1"/>
  <c r="N55" i="6" s="1"/>
  <c r="E56" i="6" a="1"/>
  <c r="E56" i="6" s="1"/>
  <c r="F56" i="6" a="1"/>
  <c r="F56" i="6" s="1"/>
  <c r="G56" i="6" a="1"/>
  <c r="G56" i="6"/>
  <c r="H56" i="6" a="1"/>
  <c r="H56" i="6" s="1"/>
  <c r="I56" i="6" a="1"/>
  <c r="I56" i="6" s="1"/>
  <c r="J56" i="6" a="1"/>
  <c r="J56" i="6" s="1"/>
  <c r="K56" i="6" a="1"/>
  <c r="K56" i="6" s="1"/>
  <c r="L56" i="6" a="1"/>
  <c r="L56" i="6" s="1"/>
  <c r="M56" i="6" a="1"/>
  <c r="M56" i="6" s="1"/>
  <c r="N56" i="6" a="1"/>
  <c r="N56" i="6" s="1"/>
  <c r="E57" i="6" a="1"/>
  <c r="E57" i="6"/>
  <c r="F57" i="6" a="1"/>
  <c r="F57" i="6" s="1"/>
  <c r="G57" i="6" a="1"/>
  <c r="G57" i="6" s="1"/>
  <c r="H57" i="6" a="1"/>
  <c r="H57" i="6" s="1"/>
  <c r="I57" i="6" a="1"/>
  <c r="I57" i="6" s="1"/>
  <c r="J57" i="6" a="1"/>
  <c r="J57" i="6" s="1"/>
  <c r="K57" i="6" a="1"/>
  <c r="K57" i="6" s="1"/>
  <c r="L57" i="6" a="1"/>
  <c r="L57" i="6" s="1"/>
  <c r="M57" i="6" a="1"/>
  <c r="M57" i="6"/>
  <c r="N57" i="6" a="1"/>
  <c r="N57" i="6" s="1"/>
  <c r="E58" i="6" a="1"/>
  <c r="E58" i="6" s="1"/>
  <c r="F58" i="6" a="1"/>
  <c r="F58" i="6" s="1"/>
  <c r="G58" i="6" a="1"/>
  <c r="G58" i="6" s="1"/>
  <c r="H58" i="6" a="1"/>
  <c r="H58" i="6" s="1"/>
  <c r="I58" i="6" a="1"/>
  <c r="I58" i="6" s="1"/>
  <c r="J58" i="6" a="1"/>
  <c r="J58" i="6" s="1"/>
  <c r="K58" i="6" a="1"/>
  <c r="K58" i="6"/>
  <c r="L58" i="6" a="1"/>
  <c r="L58" i="6" s="1"/>
  <c r="M58" i="6" a="1"/>
  <c r="M58" i="6" s="1"/>
  <c r="N58" i="6" a="1"/>
  <c r="N58" i="6" s="1"/>
  <c r="E59" i="6" a="1"/>
  <c r="E59" i="6" s="1"/>
  <c r="F59" i="6" a="1"/>
  <c r="F59" i="6" s="1"/>
  <c r="G59" i="6" a="1"/>
  <c r="G59" i="6" s="1"/>
  <c r="H59" i="6" a="1"/>
  <c r="H59" i="6" s="1"/>
  <c r="I59" i="6" a="1"/>
  <c r="I59" i="6"/>
  <c r="J59" i="6" a="1"/>
  <c r="J59" i="6" s="1"/>
  <c r="K59" i="6" a="1"/>
  <c r="K59" i="6" s="1"/>
  <c r="L59" i="6" a="1"/>
  <c r="L59" i="6" s="1"/>
  <c r="M59" i="6" a="1"/>
  <c r="M59" i="6" s="1"/>
  <c r="N59" i="6" a="1"/>
  <c r="N59" i="6" s="1"/>
  <c r="E60" i="6" a="1"/>
  <c r="E60" i="6" s="1"/>
  <c r="F60" i="6" a="1"/>
  <c r="F60" i="6" s="1"/>
  <c r="G60" i="6" a="1"/>
  <c r="G60" i="6"/>
  <c r="H60" i="6" a="1"/>
  <c r="H60" i="6" s="1"/>
  <c r="I60" i="6" a="1"/>
  <c r="I60" i="6" s="1"/>
  <c r="J60" i="6" a="1"/>
  <c r="J60" i="6" s="1"/>
  <c r="K60" i="6" a="1"/>
  <c r="K60" i="6" s="1"/>
  <c r="L60" i="6" a="1"/>
  <c r="L60" i="6" s="1"/>
  <c r="M60" i="6" a="1"/>
  <c r="M60" i="6" s="1"/>
  <c r="N60" i="6" a="1"/>
  <c r="N60" i="6" s="1"/>
  <c r="E61" i="6" a="1"/>
  <c r="E61" i="6"/>
  <c r="F61" i="6" a="1"/>
  <c r="F61" i="6" s="1"/>
  <c r="G61" i="6" a="1"/>
  <c r="G61" i="6" s="1"/>
  <c r="H61" i="6" a="1"/>
  <c r="H61" i="6" s="1"/>
  <c r="I61" i="6" a="1"/>
  <c r="I61" i="6" s="1"/>
  <c r="J61" i="6" a="1"/>
  <c r="J61" i="6" s="1"/>
  <c r="K61" i="6" a="1"/>
  <c r="K61" i="6" s="1"/>
  <c r="L61" i="6" a="1"/>
  <c r="L61" i="6" s="1"/>
  <c r="M61" i="6" a="1"/>
  <c r="M61" i="6"/>
  <c r="N61" i="6" a="1"/>
  <c r="N61" i="6" s="1"/>
  <c r="E62" i="6" a="1"/>
  <c r="E62" i="6" s="1"/>
  <c r="F62" i="6" a="1"/>
  <c r="F62" i="6" s="1"/>
  <c r="G62" i="6" a="1"/>
  <c r="G62" i="6" s="1"/>
  <c r="H62" i="6" a="1"/>
  <c r="H62" i="6" s="1"/>
  <c r="I62" i="6" a="1"/>
  <c r="I62" i="6" s="1"/>
  <c r="J62" i="6" a="1"/>
  <c r="J62" i="6" s="1"/>
  <c r="K62" i="6" a="1"/>
  <c r="K62" i="6"/>
  <c r="L62" i="6" a="1"/>
  <c r="L62" i="6" s="1"/>
  <c r="M62" i="6" a="1"/>
  <c r="M62" i="6" s="1"/>
  <c r="N62" i="6" a="1"/>
  <c r="N62" i="6" s="1"/>
  <c r="E63" i="6" a="1"/>
  <c r="E63" i="6" s="1"/>
  <c r="F63" i="6" a="1"/>
  <c r="F63" i="6" s="1"/>
  <c r="G63" i="6" a="1"/>
  <c r="G63" i="6" s="1"/>
  <c r="H63" i="6" a="1"/>
  <c r="H63" i="6" s="1"/>
  <c r="I63" i="6" a="1"/>
  <c r="I63" i="6"/>
  <c r="J63" i="6" a="1"/>
  <c r="J63" i="6" s="1"/>
  <c r="K63" i="6" a="1"/>
  <c r="K63" i="6" s="1"/>
  <c r="L63" i="6" a="1"/>
  <c r="L63" i="6" s="1"/>
  <c r="M63" i="6" a="1"/>
  <c r="M63" i="6" s="1"/>
  <c r="N63" i="6" a="1"/>
  <c r="N63" i="6" s="1"/>
  <c r="E64" i="6" a="1"/>
  <c r="E64" i="6" s="1"/>
  <c r="F64" i="6" a="1"/>
  <c r="F64" i="6" s="1"/>
  <c r="G64" i="6" a="1"/>
  <c r="G64" i="6"/>
  <c r="H64" i="6" a="1"/>
  <c r="H64" i="6" s="1"/>
  <c r="I64" i="6" a="1"/>
  <c r="I64" i="6" s="1"/>
  <c r="J64" i="6" a="1"/>
  <c r="J64" i="6" s="1"/>
  <c r="K64" i="6" a="1"/>
  <c r="K64" i="6" s="1"/>
  <c r="L64" i="6" a="1"/>
  <c r="L64" i="6" s="1"/>
  <c r="M64" i="6" a="1"/>
  <c r="M64" i="6" s="1"/>
  <c r="N64" i="6" a="1"/>
  <c r="N64" i="6" s="1"/>
  <c r="E65" i="6" a="1"/>
  <c r="E65" i="6"/>
  <c r="F65" i="6" a="1"/>
  <c r="F65" i="6" s="1"/>
  <c r="G65" i="6" a="1"/>
  <c r="G65" i="6" s="1"/>
  <c r="H65" i="6" a="1"/>
  <c r="H65" i="6" s="1"/>
  <c r="I65" i="6" a="1"/>
  <c r="I65" i="6" s="1"/>
  <c r="J65" i="6" a="1"/>
  <c r="J65" i="6" s="1"/>
  <c r="K65" i="6" a="1"/>
  <c r="K65" i="6"/>
  <c r="L65" i="6" a="1"/>
  <c r="L65" i="6" s="1"/>
  <c r="M65" i="6" a="1"/>
  <c r="M65" i="6" s="1"/>
  <c r="N65" i="6" a="1"/>
  <c r="N65" i="6" s="1"/>
  <c r="E66" i="6" a="1"/>
  <c r="E66" i="6" s="1"/>
  <c r="F66" i="6" a="1"/>
  <c r="F66" i="6" s="1"/>
  <c r="G66" i="6" a="1"/>
  <c r="G66" i="6" s="1"/>
  <c r="H66" i="6" a="1"/>
  <c r="H66" i="6" s="1"/>
  <c r="I66" i="6" a="1"/>
  <c r="I66" i="6"/>
  <c r="J66" i="6" a="1"/>
  <c r="J66" i="6" s="1"/>
  <c r="K66" i="6" a="1"/>
  <c r="K66" i="6" s="1"/>
  <c r="L66" i="6" a="1"/>
  <c r="L66" i="6" s="1"/>
  <c r="M66" i="6" a="1"/>
  <c r="M66" i="6" s="1"/>
  <c r="N66" i="6" a="1"/>
  <c r="N66" i="6" s="1"/>
  <c r="E67" i="6" a="1"/>
  <c r="E67" i="6" s="1"/>
  <c r="F67" i="6" a="1"/>
  <c r="F67" i="6" s="1"/>
  <c r="G67" i="6" a="1"/>
  <c r="G67" i="6"/>
  <c r="H67" i="6" a="1"/>
  <c r="H67" i="6" s="1"/>
  <c r="I67" i="6" a="1"/>
  <c r="I67" i="6" s="1"/>
  <c r="J67" i="6" a="1"/>
  <c r="J67" i="6" s="1"/>
  <c r="K67" i="6" a="1"/>
  <c r="K67" i="6" s="1"/>
  <c r="L67" i="6" a="1"/>
  <c r="L67" i="6" s="1"/>
  <c r="M67" i="6" a="1"/>
  <c r="M67" i="6" s="1"/>
  <c r="N67" i="6" a="1"/>
  <c r="N67" i="6" s="1"/>
  <c r="E68" i="6" a="1"/>
  <c r="E68" i="6"/>
  <c r="F68" i="6" a="1"/>
  <c r="F68" i="6" s="1"/>
  <c r="G68" i="6" a="1"/>
  <c r="G68" i="6" s="1"/>
  <c r="H68" i="6" a="1"/>
  <c r="H68" i="6" s="1"/>
  <c r="I68" i="6" a="1"/>
  <c r="I68" i="6" s="1"/>
  <c r="J68" i="6" a="1"/>
  <c r="J68" i="6" s="1"/>
  <c r="K68" i="6" a="1"/>
  <c r="K68" i="6" s="1"/>
  <c r="L68" i="6" a="1"/>
  <c r="L68" i="6" s="1"/>
  <c r="M68" i="6" a="1"/>
  <c r="M68" i="6"/>
  <c r="N68" i="6" a="1"/>
  <c r="N68" i="6" s="1"/>
  <c r="E69" i="6" a="1"/>
  <c r="E69" i="6" s="1"/>
  <c r="O69" i="6" s="1"/>
  <c r="F69" i="6" a="1"/>
  <c r="F69" i="6" s="1"/>
  <c r="G69" i="6" a="1"/>
  <c r="G69" i="6" s="1"/>
  <c r="H69" i="6" a="1"/>
  <c r="H69" i="6" s="1"/>
  <c r="I69" i="6" a="1"/>
  <c r="I69" i="6" s="1"/>
  <c r="J69" i="6" a="1"/>
  <c r="J69" i="6" s="1"/>
  <c r="K69" i="6" a="1"/>
  <c r="K69" i="6"/>
  <c r="L69" i="6" a="1"/>
  <c r="L69" i="6" s="1"/>
  <c r="M69" i="6" a="1"/>
  <c r="M69" i="6" s="1"/>
  <c r="N69" i="6" a="1"/>
  <c r="N69" i="6" s="1"/>
  <c r="E70" i="6" a="1"/>
  <c r="E70" i="6" s="1"/>
  <c r="F70" i="6" a="1"/>
  <c r="F70" i="6" s="1"/>
  <c r="G70" i="6" a="1"/>
  <c r="G70" i="6" s="1"/>
  <c r="H70" i="6" a="1"/>
  <c r="H70" i="6" s="1"/>
  <c r="I70" i="6" a="1"/>
  <c r="I70" i="6"/>
  <c r="J70" i="6" a="1"/>
  <c r="J70" i="6" s="1"/>
  <c r="K70" i="6" a="1"/>
  <c r="K70" i="6" s="1"/>
  <c r="L70" i="6" a="1"/>
  <c r="L70" i="6" s="1"/>
  <c r="M70" i="6" a="1"/>
  <c r="M70" i="6" s="1"/>
  <c r="N70" i="6" a="1"/>
  <c r="N70" i="6" s="1"/>
  <c r="E71" i="6" a="1"/>
  <c r="E71" i="6" s="1"/>
  <c r="F71" i="6" a="1"/>
  <c r="F71" i="6" s="1"/>
  <c r="G71" i="6" a="1"/>
  <c r="G71" i="6"/>
  <c r="H71" i="6" a="1"/>
  <c r="H71" i="6" s="1"/>
  <c r="I71" i="6" a="1"/>
  <c r="I71" i="6" s="1"/>
  <c r="J71" i="6" a="1"/>
  <c r="J71" i="6" s="1"/>
  <c r="K71" i="6" a="1"/>
  <c r="K71" i="6" s="1"/>
  <c r="L71" i="6" a="1"/>
  <c r="L71" i="6" s="1"/>
  <c r="M71" i="6" a="1"/>
  <c r="M71" i="6" s="1"/>
  <c r="N71" i="6" a="1"/>
  <c r="N71" i="6" s="1"/>
  <c r="E72" i="6" a="1"/>
  <c r="E72" i="6"/>
  <c r="F72" i="6" a="1"/>
  <c r="F72" i="6" s="1"/>
  <c r="G72" i="6" a="1"/>
  <c r="G72" i="6" s="1"/>
  <c r="H72" i="6" a="1"/>
  <c r="H72" i="6" s="1"/>
  <c r="I72" i="6" a="1"/>
  <c r="I72" i="6" s="1"/>
  <c r="J72" i="6" a="1"/>
  <c r="J72" i="6" s="1"/>
  <c r="K72" i="6" a="1"/>
  <c r="K72" i="6" s="1"/>
  <c r="L72" i="6" a="1"/>
  <c r="L72" i="6" s="1"/>
  <c r="M72" i="6" a="1"/>
  <c r="M72" i="6"/>
  <c r="N72" i="6" a="1"/>
  <c r="N72" i="6" s="1"/>
  <c r="E73" i="6" a="1"/>
  <c r="E73" i="6" s="1"/>
  <c r="O73" i="6" s="1"/>
  <c r="F73" i="6" a="1"/>
  <c r="F73" i="6" s="1"/>
  <c r="G73" i="6" a="1"/>
  <c r="G73" i="6" s="1"/>
  <c r="H73" i="6" a="1"/>
  <c r="H73" i="6" s="1"/>
  <c r="I73" i="6" a="1"/>
  <c r="I73" i="6" s="1"/>
  <c r="J73" i="6" a="1"/>
  <c r="J73" i="6" s="1"/>
  <c r="K73" i="6" a="1"/>
  <c r="K73" i="6"/>
  <c r="L73" i="6" a="1"/>
  <c r="L73" i="6" s="1"/>
  <c r="M73" i="6" a="1"/>
  <c r="M73" i="6" s="1"/>
  <c r="N73" i="6" a="1"/>
  <c r="N73" i="6" s="1"/>
  <c r="E74" i="6" a="1"/>
  <c r="E74" i="6" s="1"/>
  <c r="F74" i="6" a="1"/>
  <c r="F74" i="6" s="1"/>
  <c r="G74" i="6" a="1"/>
  <c r="G74" i="6" s="1"/>
  <c r="H74" i="6" a="1"/>
  <c r="H74" i="6" s="1"/>
  <c r="I74" i="6" a="1"/>
  <c r="I74" i="6"/>
  <c r="J74" i="6" a="1"/>
  <c r="J74" i="6" s="1"/>
  <c r="K74" i="6" a="1"/>
  <c r="K74" i="6" s="1"/>
  <c r="L74" i="6" a="1"/>
  <c r="L74" i="6" s="1"/>
  <c r="M74" i="6" a="1"/>
  <c r="M74" i="6" s="1"/>
  <c r="N74" i="6" a="1"/>
  <c r="N74" i="6" s="1"/>
  <c r="E75" i="6" a="1"/>
  <c r="E75" i="6" s="1"/>
  <c r="F75" i="6" a="1"/>
  <c r="F75" i="6" s="1"/>
  <c r="G75" i="6" a="1"/>
  <c r="G75" i="6"/>
  <c r="H75" i="6" a="1"/>
  <c r="H75" i="6" s="1"/>
  <c r="I75" i="6" a="1"/>
  <c r="I75" i="6" s="1"/>
  <c r="J75" i="6" a="1"/>
  <c r="J75" i="6" s="1"/>
  <c r="K75" i="6" a="1"/>
  <c r="K75" i="6" s="1"/>
  <c r="L75" i="6" a="1"/>
  <c r="L75" i="6" s="1"/>
  <c r="M75" i="6" a="1"/>
  <c r="M75" i="6" s="1"/>
  <c r="N75" i="6" a="1"/>
  <c r="N75" i="6" s="1"/>
  <c r="E76" i="6" a="1"/>
  <c r="E76" i="6"/>
  <c r="F76" i="6" a="1"/>
  <c r="F76" i="6" s="1"/>
  <c r="G76" i="6" a="1"/>
  <c r="G76" i="6" s="1"/>
  <c r="H76" i="6" a="1"/>
  <c r="H76" i="6" s="1"/>
  <c r="I76" i="6" a="1"/>
  <c r="I76" i="6" s="1"/>
  <c r="J76" i="6" a="1"/>
  <c r="J76" i="6" s="1"/>
  <c r="K76" i="6" a="1"/>
  <c r="K76" i="6" s="1"/>
  <c r="L76" i="6" a="1"/>
  <c r="L76" i="6" s="1"/>
  <c r="M76" i="6" a="1"/>
  <c r="M76" i="6"/>
  <c r="N76" i="6" a="1"/>
  <c r="N76" i="6" s="1"/>
  <c r="E77" i="6" a="1"/>
  <c r="E77" i="6" s="1"/>
  <c r="O77" i="6" s="1"/>
  <c r="F77" i="6" a="1"/>
  <c r="F77" i="6" s="1"/>
  <c r="G77" i="6" a="1"/>
  <c r="G77" i="6" s="1"/>
  <c r="H77" i="6" a="1"/>
  <c r="H77" i="6" s="1"/>
  <c r="I77" i="6" a="1"/>
  <c r="I77" i="6" s="1"/>
  <c r="J77" i="6" a="1"/>
  <c r="J77" i="6" s="1"/>
  <c r="K77" i="6" a="1"/>
  <c r="K77" i="6"/>
  <c r="L77" i="6" a="1"/>
  <c r="L77" i="6" s="1"/>
  <c r="M77" i="6" a="1"/>
  <c r="M77" i="6" s="1"/>
  <c r="N77" i="6" a="1"/>
  <c r="N77" i="6" s="1"/>
  <c r="E78" i="6" a="1"/>
  <c r="E78" i="6" s="1"/>
  <c r="F78" i="6" a="1"/>
  <c r="F78" i="6" s="1"/>
  <c r="G78" i="6" a="1"/>
  <c r="G78" i="6" s="1"/>
  <c r="H78" i="6" a="1"/>
  <c r="H78" i="6"/>
  <c r="I78" i="6" a="1"/>
  <c r="I78" i="6" s="1"/>
  <c r="J78" i="6" a="1"/>
  <c r="J78" i="6" s="1"/>
  <c r="K78" i="6" a="1"/>
  <c r="K78" i="6" s="1"/>
  <c r="L78" i="6" a="1"/>
  <c r="L78" i="6"/>
  <c r="M78" i="6" a="1"/>
  <c r="M78" i="6" s="1"/>
  <c r="N78" i="6" a="1"/>
  <c r="N78" i="6" s="1"/>
  <c r="E79" i="6" a="1"/>
  <c r="E79" i="6" s="1"/>
  <c r="F79" i="6" a="1"/>
  <c r="F79" i="6"/>
  <c r="G79" i="6" a="1"/>
  <c r="G79" i="6" s="1"/>
  <c r="H79" i="6" a="1"/>
  <c r="H79" i="6" s="1"/>
  <c r="I79" i="6" a="1"/>
  <c r="I79" i="6" s="1"/>
  <c r="J79" i="6" a="1"/>
  <c r="J79" i="6"/>
  <c r="K79" i="6" a="1"/>
  <c r="K79" i="6" s="1"/>
  <c r="L79" i="6" a="1"/>
  <c r="L79" i="6" s="1"/>
  <c r="M79" i="6" a="1"/>
  <c r="M79" i="6" s="1"/>
  <c r="N79" i="6" a="1"/>
  <c r="N79" i="6"/>
  <c r="E80" i="6" a="1"/>
  <c r="E80" i="6" s="1"/>
  <c r="F80" i="6" a="1"/>
  <c r="F80" i="6" s="1"/>
  <c r="G80" i="6" a="1"/>
  <c r="G80" i="6" s="1"/>
  <c r="H80" i="6" a="1"/>
  <c r="H80" i="6"/>
  <c r="I80" i="6" a="1"/>
  <c r="I80" i="6" s="1"/>
  <c r="J80" i="6" a="1"/>
  <c r="J80" i="6" s="1"/>
  <c r="K80" i="6" a="1"/>
  <c r="K80" i="6" s="1"/>
  <c r="L80" i="6" a="1"/>
  <c r="L80" i="6"/>
  <c r="M80" i="6" a="1"/>
  <c r="M80" i="6" s="1"/>
  <c r="N80" i="6" a="1"/>
  <c r="N80" i="6" s="1"/>
  <c r="E81" i="6" a="1"/>
  <c r="E81" i="6" s="1"/>
  <c r="F81" i="6" a="1"/>
  <c r="F81" i="6"/>
  <c r="G81" i="6" a="1"/>
  <c r="G81" i="6" s="1"/>
  <c r="H81" i="6" a="1"/>
  <c r="H81" i="6" s="1"/>
  <c r="I81" i="6" a="1"/>
  <c r="I81" i="6" s="1"/>
  <c r="J81" i="6" a="1"/>
  <c r="J81" i="6"/>
  <c r="K81" i="6" a="1"/>
  <c r="K81" i="6" s="1"/>
  <c r="L81" i="6" a="1"/>
  <c r="L81" i="6" s="1"/>
  <c r="M81" i="6" a="1"/>
  <c r="M81" i="6" s="1"/>
  <c r="N81" i="6" a="1"/>
  <c r="N81" i="6"/>
  <c r="E82" i="6" a="1"/>
  <c r="E82" i="6" s="1"/>
  <c r="F82" i="6" a="1"/>
  <c r="F82" i="6" s="1"/>
  <c r="G82" i="6" a="1"/>
  <c r="G82" i="6" s="1"/>
  <c r="H82" i="6" a="1"/>
  <c r="H82" i="6"/>
  <c r="I82" i="6" a="1"/>
  <c r="I82" i="6" s="1"/>
  <c r="J82" i="6" a="1"/>
  <c r="J82" i="6" s="1"/>
  <c r="K82" i="6" a="1"/>
  <c r="K82" i="6" s="1"/>
  <c r="L82" i="6" a="1"/>
  <c r="L82" i="6"/>
  <c r="M82" i="6" a="1"/>
  <c r="M82" i="6" s="1"/>
  <c r="N82" i="6" a="1"/>
  <c r="N82" i="6" s="1"/>
  <c r="E83" i="6" a="1"/>
  <c r="E83" i="6" s="1"/>
  <c r="F83" i="6" a="1"/>
  <c r="F83" i="6"/>
  <c r="G83" i="6" a="1"/>
  <c r="G83" i="6" s="1"/>
  <c r="H83" i="6" a="1"/>
  <c r="H83" i="6" s="1"/>
  <c r="I83" i="6" a="1"/>
  <c r="I83" i="6" s="1"/>
  <c r="J83" i="6" a="1"/>
  <c r="J83" i="6"/>
  <c r="K83" i="6" a="1"/>
  <c r="K83" i="6" s="1"/>
  <c r="L83" i="6" a="1"/>
  <c r="L83" i="6" s="1"/>
  <c r="M83" i="6" a="1"/>
  <c r="M83" i="6" s="1"/>
  <c r="N83" i="6" a="1"/>
  <c r="N83" i="6"/>
  <c r="E84" i="6" a="1"/>
  <c r="E84" i="6" s="1"/>
  <c r="F84" i="6" a="1"/>
  <c r="F84" i="6" s="1"/>
  <c r="G84" i="6" a="1"/>
  <c r="G84" i="6" s="1"/>
  <c r="H84" i="6" a="1"/>
  <c r="H84" i="6"/>
  <c r="I84" i="6" a="1"/>
  <c r="I84" i="6" s="1"/>
  <c r="J84" i="6" a="1"/>
  <c r="J84" i="6" s="1"/>
  <c r="K84" i="6" a="1"/>
  <c r="K84" i="6" s="1"/>
  <c r="L84" i="6" a="1"/>
  <c r="L84" i="6"/>
  <c r="M84" i="6" a="1"/>
  <c r="M84" i="6" s="1"/>
  <c r="N84" i="6" a="1"/>
  <c r="N84" i="6" s="1"/>
  <c r="E85" i="6" a="1"/>
  <c r="E85" i="6" s="1"/>
  <c r="F85" i="6" a="1"/>
  <c r="F85" i="6"/>
  <c r="G85" i="6" a="1"/>
  <c r="G85" i="6" s="1"/>
  <c r="H85" i="6" a="1"/>
  <c r="H85" i="6" s="1"/>
  <c r="I85" i="6" a="1"/>
  <c r="I85" i="6" s="1"/>
  <c r="J85" i="6" a="1"/>
  <c r="J85" i="6"/>
  <c r="K85" i="6" a="1"/>
  <c r="K85" i="6" s="1"/>
  <c r="L85" i="6" a="1"/>
  <c r="L85" i="6" s="1"/>
  <c r="M85" i="6" a="1"/>
  <c r="M85" i="6" s="1"/>
  <c r="N85" i="6" a="1"/>
  <c r="N85" i="6"/>
  <c r="E86" i="6" a="1"/>
  <c r="E86" i="6" s="1"/>
  <c r="F86" i="6" a="1"/>
  <c r="F86" i="6" s="1"/>
  <c r="G86" i="6" a="1"/>
  <c r="G86" i="6" s="1"/>
  <c r="H86" i="6" a="1"/>
  <c r="H86" i="6"/>
  <c r="I86" i="6" a="1"/>
  <c r="I86" i="6" s="1"/>
  <c r="J86" i="6" a="1"/>
  <c r="J86" i="6" s="1"/>
  <c r="K86" i="6" a="1"/>
  <c r="K86" i="6" s="1"/>
  <c r="L86" i="6" a="1"/>
  <c r="L86" i="6"/>
  <c r="M86" i="6" a="1"/>
  <c r="M86" i="6" s="1"/>
  <c r="N86" i="6" a="1"/>
  <c r="N86" i="6" s="1"/>
  <c r="E87" i="6" a="1"/>
  <c r="E87" i="6" s="1"/>
  <c r="F87" i="6" a="1"/>
  <c r="F87" i="6"/>
  <c r="G87" i="6" a="1"/>
  <c r="G87" i="6" s="1"/>
  <c r="H87" i="6" a="1"/>
  <c r="H87" i="6" s="1"/>
  <c r="I87" i="6" a="1"/>
  <c r="I87" i="6" s="1"/>
  <c r="J87" i="6" a="1"/>
  <c r="J87" i="6"/>
  <c r="K87" i="6" a="1"/>
  <c r="K87" i="6" s="1"/>
  <c r="L87" i="6" a="1"/>
  <c r="L87" i="6" s="1"/>
  <c r="M87" i="6" a="1"/>
  <c r="M87" i="6" s="1"/>
  <c r="N87" i="6" a="1"/>
  <c r="N87" i="6"/>
  <c r="E88" i="6" a="1"/>
  <c r="E88" i="6" s="1"/>
  <c r="F88" i="6" a="1"/>
  <c r="F88" i="6" s="1"/>
  <c r="G88" i="6" a="1"/>
  <c r="G88" i="6" s="1"/>
  <c r="H88" i="6" a="1"/>
  <c r="H88" i="6"/>
  <c r="I88" i="6" a="1"/>
  <c r="I88" i="6" s="1"/>
  <c r="J88" i="6" a="1"/>
  <c r="J88" i="6" s="1"/>
  <c r="K88" i="6" a="1"/>
  <c r="K88" i="6" s="1"/>
  <c r="L88" i="6" a="1"/>
  <c r="L88" i="6"/>
  <c r="M88" i="6" a="1"/>
  <c r="M88" i="6" s="1"/>
  <c r="N88" i="6" a="1"/>
  <c r="N88" i="6" s="1"/>
  <c r="E89" i="6" a="1"/>
  <c r="E89" i="6" s="1"/>
  <c r="F89" i="6" a="1"/>
  <c r="F89" i="6"/>
  <c r="G89" i="6" a="1"/>
  <c r="G89" i="6" s="1"/>
  <c r="H89" i="6" a="1"/>
  <c r="H89" i="6" s="1"/>
  <c r="I89" i="6" a="1"/>
  <c r="I89" i="6" s="1"/>
  <c r="J89" i="6" a="1"/>
  <c r="J89" i="6"/>
  <c r="K89" i="6" a="1"/>
  <c r="K89" i="6" s="1"/>
  <c r="L89" i="6" a="1"/>
  <c r="L89" i="6" s="1"/>
  <c r="M89" i="6" a="1"/>
  <c r="M89" i="6" s="1"/>
  <c r="N89" i="6" a="1"/>
  <c r="N89" i="6"/>
  <c r="E90" i="6" a="1"/>
  <c r="E90" i="6" s="1"/>
  <c r="F90" i="6" a="1"/>
  <c r="F90" i="6" s="1"/>
  <c r="G90" i="6" a="1"/>
  <c r="G90" i="6" s="1"/>
  <c r="H90" i="6" a="1"/>
  <c r="H90" i="6"/>
  <c r="I90" i="6" a="1"/>
  <c r="I90" i="6" s="1"/>
  <c r="J90" i="6" a="1"/>
  <c r="J90" i="6" s="1"/>
  <c r="K90" i="6" a="1"/>
  <c r="K90" i="6" s="1"/>
  <c r="L90" i="6" a="1"/>
  <c r="L90" i="6"/>
  <c r="M90" i="6" a="1"/>
  <c r="M90" i="6" s="1"/>
  <c r="N90" i="6" a="1"/>
  <c r="N90" i="6" s="1"/>
  <c r="E91" i="6" a="1"/>
  <c r="E91" i="6" s="1"/>
  <c r="F91" i="6" a="1"/>
  <c r="F91" i="6"/>
  <c r="G91" i="6" a="1"/>
  <c r="G91" i="6" s="1"/>
  <c r="H91" i="6" a="1"/>
  <c r="H91" i="6" s="1"/>
  <c r="I91" i="6" a="1"/>
  <c r="I91" i="6" s="1"/>
  <c r="J91" i="6" a="1"/>
  <c r="J91" i="6"/>
  <c r="K91" i="6" a="1"/>
  <c r="K91" i="6" s="1"/>
  <c r="L91" i="6" a="1"/>
  <c r="L91" i="6" s="1"/>
  <c r="M91" i="6" a="1"/>
  <c r="M91" i="6" s="1"/>
  <c r="N91" i="6" a="1"/>
  <c r="N91" i="6"/>
  <c r="E92" i="6" a="1"/>
  <c r="E92" i="6" s="1"/>
  <c r="F92" i="6" a="1"/>
  <c r="F92" i="6" s="1"/>
  <c r="G92" i="6" a="1"/>
  <c r="G92" i="6" s="1"/>
  <c r="H92" i="6" a="1"/>
  <c r="H92" i="6"/>
  <c r="I92" i="6" a="1"/>
  <c r="I92" i="6" s="1"/>
  <c r="J92" i="6" a="1"/>
  <c r="J92" i="6" s="1"/>
  <c r="K92" i="6" a="1"/>
  <c r="K92" i="6" s="1"/>
  <c r="L92" i="6" a="1"/>
  <c r="L92" i="6"/>
  <c r="M92" i="6" a="1"/>
  <c r="M92" i="6" s="1"/>
  <c r="N92" i="6" a="1"/>
  <c r="N92" i="6" s="1"/>
  <c r="E93" i="6" a="1"/>
  <c r="E93" i="6" s="1"/>
  <c r="F93" i="6" a="1"/>
  <c r="F93" i="6"/>
  <c r="G93" i="6" a="1"/>
  <c r="G93" i="6" s="1"/>
  <c r="H93" i="6" a="1"/>
  <c r="H93" i="6" s="1"/>
  <c r="I93" i="6" a="1"/>
  <c r="I93" i="6" s="1"/>
  <c r="J93" i="6" a="1"/>
  <c r="J93" i="6"/>
  <c r="K93" i="6" a="1"/>
  <c r="K93" i="6" s="1"/>
  <c r="L93" i="6" a="1"/>
  <c r="L93" i="6" s="1"/>
  <c r="M93" i="6" a="1"/>
  <c r="M93" i="6" s="1"/>
  <c r="N93" i="6" a="1"/>
  <c r="N93" i="6"/>
  <c r="E94" i="6" a="1"/>
  <c r="E94" i="6" s="1"/>
  <c r="F94" i="6" a="1"/>
  <c r="F94" i="6" s="1"/>
  <c r="G94" i="6" a="1"/>
  <c r="G94" i="6" s="1"/>
  <c r="H94" i="6" a="1"/>
  <c r="H94" i="6"/>
  <c r="I94" i="6" a="1"/>
  <c r="I94" i="6" s="1"/>
  <c r="J94" i="6" a="1"/>
  <c r="J94" i="6" s="1"/>
  <c r="K94" i="6" a="1"/>
  <c r="K94" i="6" s="1"/>
  <c r="L94" i="6" a="1"/>
  <c r="L94" i="6"/>
  <c r="M94" i="6" a="1"/>
  <c r="M94" i="6" s="1"/>
  <c r="N94" i="6" a="1"/>
  <c r="N94" i="6" s="1"/>
  <c r="E95" i="6" a="1"/>
  <c r="E95" i="6" s="1"/>
  <c r="F95" i="6" a="1"/>
  <c r="F95" i="6"/>
  <c r="G95" i="6" a="1"/>
  <c r="G95" i="6" s="1"/>
  <c r="H95" i="6" a="1"/>
  <c r="H95" i="6" s="1"/>
  <c r="I95" i="6" a="1"/>
  <c r="I95" i="6" s="1"/>
  <c r="J95" i="6" a="1"/>
  <c r="J95" i="6"/>
  <c r="K95" i="6" a="1"/>
  <c r="K95" i="6" s="1"/>
  <c r="L95" i="6" a="1"/>
  <c r="L95" i="6" s="1"/>
  <c r="M95" i="6" a="1"/>
  <c r="M95" i="6" s="1"/>
  <c r="N95" i="6" a="1"/>
  <c r="N95" i="6"/>
  <c r="E96" i="6" a="1"/>
  <c r="E96" i="6" s="1"/>
  <c r="F96" i="6" a="1"/>
  <c r="F96" i="6" s="1"/>
  <c r="G96" i="6" a="1"/>
  <c r="G96" i="6" s="1"/>
  <c r="H96" i="6" a="1"/>
  <c r="H96" i="6"/>
  <c r="I96" i="6" a="1"/>
  <c r="I96" i="6" s="1"/>
  <c r="J96" i="6" a="1"/>
  <c r="J96" i="6" s="1"/>
  <c r="K96" i="6" a="1"/>
  <c r="K96" i="6" s="1"/>
  <c r="L96" i="6" a="1"/>
  <c r="L96" i="6"/>
  <c r="M96" i="6" a="1"/>
  <c r="M96" i="6" s="1"/>
  <c r="N96" i="6" a="1"/>
  <c r="N96" i="6" s="1"/>
  <c r="E97" i="6" a="1"/>
  <c r="E97" i="6" s="1"/>
  <c r="F97" i="6" a="1"/>
  <c r="F97" i="6"/>
  <c r="G97" i="6" a="1"/>
  <c r="G97" i="6" s="1"/>
  <c r="H97" i="6" a="1"/>
  <c r="H97" i="6" s="1"/>
  <c r="I97" i="6" a="1"/>
  <c r="I97" i="6" s="1"/>
  <c r="J97" i="6" a="1"/>
  <c r="J97" i="6"/>
  <c r="K97" i="6" a="1"/>
  <c r="K97" i="6" s="1"/>
  <c r="L97" i="6" a="1"/>
  <c r="L97" i="6" s="1"/>
  <c r="M97" i="6" a="1"/>
  <c r="M97" i="6" s="1"/>
  <c r="N97" i="6" a="1"/>
  <c r="N97" i="6"/>
  <c r="E98" i="6" a="1"/>
  <c r="E98" i="6" s="1"/>
  <c r="F98" i="6" a="1"/>
  <c r="F98" i="6" s="1"/>
  <c r="G98" i="6" a="1"/>
  <c r="G98" i="6" s="1"/>
  <c r="H98" i="6" a="1"/>
  <c r="H98" i="6"/>
  <c r="I98" i="6" a="1"/>
  <c r="I98" i="6" s="1"/>
  <c r="J98" i="6" a="1"/>
  <c r="J98" i="6" s="1"/>
  <c r="K98" i="6" a="1"/>
  <c r="K98" i="6" s="1"/>
  <c r="L98" i="6" a="1"/>
  <c r="L98" i="6"/>
  <c r="M98" i="6" a="1"/>
  <c r="M98" i="6" s="1"/>
  <c r="N98" i="6" a="1"/>
  <c r="N98" i="6" s="1"/>
  <c r="E99" i="6" a="1"/>
  <c r="E99" i="6" s="1"/>
  <c r="F99" i="6" a="1"/>
  <c r="F99" i="6"/>
  <c r="G99" i="6" a="1"/>
  <c r="G99" i="6" s="1"/>
  <c r="H99" i="6" a="1"/>
  <c r="H99" i="6" s="1"/>
  <c r="I99" i="6" a="1"/>
  <c r="I99" i="6" s="1"/>
  <c r="J99" i="6" a="1"/>
  <c r="J99" i="6"/>
  <c r="K99" i="6" a="1"/>
  <c r="K99" i="6" s="1"/>
  <c r="L99" i="6" a="1"/>
  <c r="L99" i="6" s="1"/>
  <c r="M99" i="6" a="1"/>
  <c r="M99" i="6" s="1"/>
  <c r="N99" i="6" a="1"/>
  <c r="N99" i="6"/>
  <c r="E100" i="6" a="1"/>
  <c r="E100" i="6" s="1"/>
  <c r="F100" i="6" a="1"/>
  <c r="F100" i="6" s="1"/>
  <c r="G100" i="6" a="1"/>
  <c r="G100" i="6" s="1"/>
  <c r="H100" i="6" a="1"/>
  <c r="H100" i="6"/>
  <c r="I100" i="6" a="1"/>
  <c r="I100" i="6" s="1"/>
  <c r="J100" i="6" a="1"/>
  <c r="J100" i="6" s="1"/>
  <c r="K100" i="6" a="1"/>
  <c r="K100" i="6" s="1"/>
  <c r="L100" i="6" a="1"/>
  <c r="L100" i="6"/>
  <c r="M100" i="6" a="1"/>
  <c r="M100" i="6" s="1"/>
  <c r="N100" i="6" a="1"/>
  <c r="N100" i="6" s="1"/>
  <c r="E101" i="6" a="1"/>
  <c r="E101" i="6" s="1"/>
  <c r="F101" i="6" a="1"/>
  <c r="F101" i="6"/>
  <c r="G101" i="6" a="1"/>
  <c r="G101" i="6" s="1"/>
  <c r="H101" i="6" a="1"/>
  <c r="H101" i="6" s="1"/>
  <c r="I101" i="6" a="1"/>
  <c r="I101" i="6" s="1"/>
  <c r="J101" i="6" a="1"/>
  <c r="J101" i="6"/>
  <c r="K101" i="6" a="1"/>
  <c r="K101" i="6" s="1"/>
  <c r="L101" i="6" a="1"/>
  <c r="L101" i="6" s="1"/>
  <c r="M101" i="6" a="1"/>
  <c r="M101" i="6" s="1"/>
  <c r="N101" i="6" a="1"/>
  <c r="N101" i="6"/>
  <c r="E102" i="6" a="1"/>
  <c r="E102" i="6" s="1"/>
  <c r="F102" i="6" a="1"/>
  <c r="F102" i="6" s="1"/>
  <c r="G102" i="6" a="1"/>
  <c r="G102" i="6" s="1"/>
  <c r="H102" i="6" a="1"/>
  <c r="H102" i="6"/>
  <c r="I102" i="6" a="1"/>
  <c r="I102" i="6" s="1"/>
  <c r="J102" i="6" a="1"/>
  <c r="J102" i="6" s="1"/>
  <c r="K102" i="6" a="1"/>
  <c r="K102" i="6" s="1"/>
  <c r="L102" i="6" a="1"/>
  <c r="L102" i="6"/>
  <c r="M102" i="6" a="1"/>
  <c r="M102" i="6" s="1"/>
  <c r="N102" i="6" a="1"/>
  <c r="N102" i="6" s="1"/>
  <c r="E103" i="6" a="1"/>
  <c r="E103" i="6" s="1"/>
  <c r="F103" i="6" a="1"/>
  <c r="F103" i="6"/>
  <c r="G103" i="6" a="1"/>
  <c r="G103" i="6" s="1"/>
  <c r="H103" i="6" a="1"/>
  <c r="H103" i="6" s="1"/>
  <c r="I103" i="6" a="1"/>
  <c r="I103" i="6" s="1"/>
  <c r="J103" i="6" a="1"/>
  <c r="J103" i="6"/>
  <c r="K103" i="6" a="1"/>
  <c r="K103" i="6" s="1"/>
  <c r="L103" i="6" a="1"/>
  <c r="L103" i="6" s="1"/>
  <c r="M103" i="6" a="1"/>
  <c r="M103" i="6" s="1"/>
  <c r="N103" i="6" a="1"/>
  <c r="N103" i="6"/>
  <c r="E104" i="6" a="1"/>
  <c r="E104" i="6" s="1"/>
  <c r="F104" i="6" a="1"/>
  <c r="F104" i="6" s="1"/>
  <c r="G104" i="6" a="1"/>
  <c r="G104" i="6" s="1"/>
  <c r="H104" i="6" a="1"/>
  <c r="H104" i="6"/>
  <c r="I104" i="6" a="1"/>
  <c r="I104" i="6" s="1"/>
  <c r="J104" i="6" a="1"/>
  <c r="J104" i="6" s="1"/>
  <c r="K104" i="6" a="1"/>
  <c r="K104" i="6" s="1"/>
  <c r="L104" i="6" a="1"/>
  <c r="L104" i="6"/>
  <c r="M104" i="6" a="1"/>
  <c r="M104" i="6" s="1"/>
  <c r="N104" i="6" a="1"/>
  <c r="N104" i="6" s="1"/>
  <c r="E105" i="6" a="1"/>
  <c r="E105" i="6" s="1"/>
  <c r="F105" i="6" a="1"/>
  <c r="F105" i="6"/>
  <c r="G105" i="6" a="1"/>
  <c r="G105" i="6" s="1"/>
  <c r="H105" i="6" a="1"/>
  <c r="H105" i="6" s="1"/>
  <c r="I105" i="6" a="1"/>
  <c r="I105" i="6" s="1"/>
  <c r="J105" i="6" a="1"/>
  <c r="J105" i="6"/>
  <c r="K105" i="6" a="1"/>
  <c r="K105" i="6" s="1"/>
  <c r="L105" i="6" a="1"/>
  <c r="L105" i="6" s="1"/>
  <c r="M105" i="6" a="1"/>
  <c r="M105" i="6" s="1"/>
  <c r="N105" i="6" a="1"/>
  <c r="N105" i="6"/>
  <c r="E106" i="6" a="1"/>
  <c r="E106" i="6" s="1"/>
  <c r="F106" i="6" a="1"/>
  <c r="F106" i="6" s="1"/>
  <c r="G106" i="6" a="1"/>
  <c r="G106" i="6" s="1"/>
  <c r="H106" i="6" a="1"/>
  <c r="H106" i="6"/>
  <c r="I106" i="6" a="1"/>
  <c r="I106" i="6" s="1"/>
  <c r="J106" i="6" a="1"/>
  <c r="J106" i="6" s="1"/>
  <c r="K106" i="6" a="1"/>
  <c r="K106" i="6" s="1"/>
  <c r="L106" i="6" a="1"/>
  <c r="L106" i="6"/>
  <c r="M106" i="6" a="1"/>
  <c r="M106" i="6" s="1"/>
  <c r="N106" i="6" a="1"/>
  <c r="N106" i="6"/>
  <c r="F7" i="6" a="1"/>
  <c r="F7" i="6" s="1"/>
  <c r="G7" i="6" a="1"/>
  <c r="G7" i="6" s="1"/>
  <c r="H7" i="6" a="1"/>
  <c r="H7" i="6" s="1"/>
  <c r="I7" i="6" a="1"/>
  <c r="I7" i="6" s="1"/>
  <c r="J7" i="6" a="1"/>
  <c r="J7" i="6" s="1"/>
  <c r="K7" i="6" a="1"/>
  <c r="K7" i="6" s="1"/>
  <c r="L7" i="6" a="1"/>
  <c r="L7" i="6" s="1"/>
  <c r="M7" i="6" a="1"/>
  <c r="M7" i="6" s="1"/>
  <c r="N7" i="6" a="1"/>
  <c r="N7" i="6" s="1"/>
  <c r="E7" i="6" a="1"/>
  <c r="E7" i="6" s="1"/>
  <c r="P17" i="6"/>
  <c r="P29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0" i="6"/>
  <c r="P15" i="6"/>
  <c r="P19" i="6"/>
  <c r="P20" i="6"/>
  <c r="P23" i="6"/>
  <c r="P26" i="6"/>
  <c r="P32" i="6"/>
  <c r="O103" i="6" l="1"/>
  <c r="P103" i="6" s="1"/>
  <c r="O99" i="6"/>
  <c r="O95" i="6"/>
  <c r="P91" i="6"/>
  <c r="O91" i="6"/>
  <c r="O87" i="6"/>
  <c r="O83" i="6"/>
  <c r="P83" i="6" s="1"/>
  <c r="O79" i="6"/>
  <c r="O76" i="6"/>
  <c r="P76" i="6" s="1"/>
  <c r="P73" i="6"/>
  <c r="O68" i="6"/>
  <c r="P68" i="6" s="1"/>
  <c r="O63" i="6"/>
  <c r="O58" i="6"/>
  <c r="P58" i="6" s="1"/>
  <c r="O53" i="6"/>
  <c r="O52" i="6"/>
  <c r="P52" i="6" s="1"/>
  <c r="O47" i="6"/>
  <c r="O43" i="6"/>
  <c r="P43" i="6" s="1"/>
  <c r="O41" i="6"/>
  <c r="P41" i="6" s="1"/>
  <c r="O39" i="6"/>
  <c r="P39" i="6" s="1"/>
  <c r="O31" i="6"/>
  <c r="P31" i="6" s="1"/>
  <c r="O28" i="6"/>
  <c r="P28" i="6" s="1"/>
  <c r="O25" i="6"/>
  <c r="O18" i="6"/>
  <c r="P18" i="6" s="1"/>
  <c r="O13" i="6"/>
  <c r="O11" i="6"/>
  <c r="P11" i="6" s="1"/>
  <c r="O8" i="6"/>
  <c r="P8" i="6" s="1"/>
  <c r="O104" i="6"/>
  <c r="O100" i="6"/>
  <c r="O96" i="6"/>
  <c r="O92" i="6"/>
  <c r="O88" i="6"/>
  <c r="O84" i="6"/>
  <c r="O80" i="6"/>
  <c r="O75" i="6"/>
  <c r="O74" i="6"/>
  <c r="P74" i="6" s="1"/>
  <c r="O67" i="6"/>
  <c r="O66" i="6"/>
  <c r="P66" i="6" s="1"/>
  <c r="O65" i="6"/>
  <c r="O64" i="6"/>
  <c r="O59" i="6"/>
  <c r="O54" i="6"/>
  <c r="P54" i="6" s="1"/>
  <c r="O48" i="6"/>
  <c r="O37" i="6"/>
  <c r="P37" i="6" s="1"/>
  <c r="P36" i="6"/>
  <c r="O21" i="6"/>
  <c r="O16" i="6"/>
  <c r="P16" i="6" s="1"/>
  <c r="O14" i="6"/>
  <c r="P14" i="6" s="1"/>
  <c r="O101" i="6"/>
  <c r="O97" i="6"/>
  <c r="O93" i="6"/>
  <c r="O89" i="6"/>
  <c r="O85" i="6"/>
  <c r="O81" i="6"/>
  <c r="O72" i="6"/>
  <c r="O61" i="6"/>
  <c r="O60" i="6"/>
  <c r="P60" i="6" s="1"/>
  <c r="O50" i="6"/>
  <c r="P50" i="6" s="1"/>
  <c r="O44" i="6"/>
  <c r="P44" i="6" s="1"/>
  <c r="O42" i="6"/>
  <c r="P42" i="6" s="1"/>
  <c r="O40" i="6"/>
  <c r="P40" i="6" s="1"/>
  <c r="O38" i="6"/>
  <c r="P38" i="6" s="1"/>
  <c r="O35" i="6"/>
  <c r="P35" i="6" s="1"/>
  <c r="O24" i="6"/>
  <c r="P24" i="6" s="1"/>
  <c r="O12" i="6"/>
  <c r="P12" i="6" s="1"/>
  <c r="O105" i="6"/>
  <c r="O7" i="6"/>
  <c r="E123" i="6"/>
  <c r="O106" i="6"/>
  <c r="P106" i="6" s="1"/>
  <c r="O102" i="6"/>
  <c r="P102" i="6" s="1"/>
  <c r="O98" i="6"/>
  <c r="P98" i="6" s="1"/>
  <c r="O94" i="6"/>
  <c r="P94" i="6" s="1"/>
  <c r="O90" i="6"/>
  <c r="P90" i="6" s="1"/>
  <c r="O86" i="6"/>
  <c r="P86" i="6" s="1"/>
  <c r="O82" i="6"/>
  <c r="P82" i="6" s="1"/>
  <c r="O78" i="6"/>
  <c r="P78" i="6" s="1"/>
  <c r="O71" i="6"/>
  <c r="O70" i="6"/>
  <c r="P70" i="6" s="1"/>
  <c r="O62" i="6"/>
  <c r="P62" i="6" s="1"/>
  <c r="O57" i="6"/>
  <c r="O56" i="6"/>
  <c r="O51" i="6"/>
  <c r="O46" i="6"/>
  <c r="P46" i="6" s="1"/>
  <c r="O33" i="6"/>
  <c r="P33" i="6" s="1"/>
  <c r="O27" i="6"/>
  <c r="P27" i="6" s="1"/>
  <c r="O22" i="6"/>
  <c r="P22" i="6" s="1"/>
  <c r="P65" i="6"/>
  <c r="P57" i="6"/>
  <c r="P49" i="6"/>
  <c r="P45" i="6"/>
  <c r="P30" i="6"/>
  <c r="O34" i="6"/>
  <c r="P34" i="6" s="1"/>
  <c r="P25" i="6"/>
  <c r="P21" i="6"/>
  <c r="P13" i="6"/>
  <c r="P9" i="6"/>
  <c r="P79" i="6"/>
  <c r="P104" i="6"/>
  <c r="P100" i="6"/>
  <c r="P96" i="6"/>
  <c r="P92" i="6"/>
  <c r="P88" i="6"/>
  <c r="P84" i="6"/>
  <c r="P80" i="6"/>
  <c r="P75" i="6"/>
  <c r="P67" i="6"/>
  <c r="P59" i="6"/>
  <c r="P51" i="6"/>
  <c r="P81" i="6"/>
  <c r="P77" i="6"/>
  <c r="P72" i="6"/>
  <c r="P69" i="6"/>
  <c r="P64" i="6"/>
  <c r="P61" i="6"/>
  <c r="P56" i="6"/>
  <c r="P53" i="6"/>
  <c r="P48" i="6"/>
  <c r="P99" i="6"/>
  <c r="P95" i="6"/>
  <c r="P87" i="6"/>
  <c r="P105" i="6"/>
  <c r="P101" i="6"/>
  <c r="P97" i="6"/>
  <c r="P93" i="6"/>
  <c r="P89" i="6"/>
  <c r="P85" i="6"/>
  <c r="P71" i="6"/>
  <c r="P63" i="6"/>
  <c r="P55" i="6"/>
  <c r="P47" i="6"/>
  <c r="M124" i="6"/>
  <c r="M126" i="6"/>
  <c r="M127" i="6"/>
  <c r="M123" i="6"/>
  <c r="I124" i="6"/>
  <c r="I126" i="6"/>
  <c r="I127" i="6"/>
  <c r="I123" i="6"/>
  <c r="K124" i="6"/>
  <c r="K126" i="6"/>
  <c r="K125" i="6"/>
  <c r="G125" i="6"/>
  <c r="G126" i="6"/>
  <c r="G124" i="6"/>
  <c r="H127" i="6"/>
  <c r="H123" i="6"/>
  <c r="H126" i="6"/>
  <c r="H125" i="6"/>
  <c r="H124" i="6"/>
  <c r="J125" i="6"/>
  <c r="J124" i="6"/>
  <c r="J123" i="6"/>
  <c r="J127" i="6"/>
  <c r="J126" i="6"/>
  <c r="L124" i="6"/>
  <c r="L127" i="6"/>
  <c r="L123" i="6"/>
  <c r="L125" i="6"/>
  <c r="L126" i="6"/>
  <c r="N125" i="6"/>
  <c r="N127" i="6"/>
  <c r="N123" i="6"/>
  <c r="N124" i="6"/>
  <c r="N122" i="6" s="1"/>
  <c r="N130" i="6" s="1"/>
  <c r="N126" i="6"/>
  <c r="F125" i="6"/>
  <c r="F124" i="6"/>
  <c r="F127" i="6"/>
  <c r="F123" i="6"/>
  <c r="F126" i="6"/>
  <c r="K123" i="6"/>
  <c r="K127" i="6"/>
  <c r="G123" i="6"/>
  <c r="I125" i="6"/>
  <c r="M125" i="6"/>
  <c r="G127" i="6"/>
  <c r="H122" i="6"/>
  <c r="H131" i="6" s="1"/>
  <c r="L122" i="6" l="1"/>
  <c r="L129" i="6" s="1"/>
  <c r="J122" i="6"/>
  <c r="J129" i="6" s="1"/>
  <c r="G122" i="6"/>
  <c r="G130" i="6" s="1"/>
  <c r="K122" i="6"/>
  <c r="K132" i="6" s="1"/>
  <c r="M122" i="6"/>
  <c r="M131" i="6" s="1"/>
  <c r="I122" i="6"/>
  <c r="I129" i="6" s="1"/>
  <c r="F122" i="6"/>
  <c r="F130" i="6" s="1"/>
  <c r="K130" i="6"/>
  <c r="H130" i="6"/>
  <c r="J131" i="6"/>
  <c r="I131" i="6"/>
  <c r="F129" i="6"/>
  <c r="L132" i="6"/>
  <c r="I130" i="6"/>
  <c r="I132" i="6"/>
  <c r="I128" i="6"/>
  <c r="L128" i="6"/>
  <c r="N128" i="6"/>
  <c r="H128" i="6"/>
  <c r="M129" i="6"/>
  <c r="G132" i="6"/>
  <c r="L130" i="6"/>
  <c r="H132" i="6"/>
  <c r="N132" i="6"/>
  <c r="H129" i="6"/>
  <c r="M128" i="6"/>
  <c r="N129" i="6"/>
  <c r="N131" i="6"/>
  <c r="F128" i="6" l="1"/>
  <c r="J132" i="6"/>
  <c r="J130" i="6"/>
  <c r="G129" i="6"/>
  <c r="K128" i="6"/>
  <c r="G131" i="6"/>
  <c r="K131" i="6"/>
  <c r="J128" i="6"/>
  <c r="G128" i="6"/>
  <c r="F131" i="6"/>
  <c r="F132" i="6"/>
  <c r="K129" i="6"/>
  <c r="M130" i="6"/>
  <c r="M132" i="6"/>
  <c r="L131" i="6"/>
  <c r="F128" i="5"/>
  <c r="G128" i="5"/>
  <c r="H128" i="5"/>
  <c r="I128" i="5"/>
  <c r="J128" i="5"/>
  <c r="K128" i="5"/>
  <c r="L128" i="5"/>
  <c r="M128" i="5"/>
  <c r="N128" i="5"/>
  <c r="O128" i="5"/>
  <c r="P128" i="5"/>
  <c r="Q128" i="5"/>
  <c r="R128" i="5"/>
  <c r="S128" i="5"/>
  <c r="T128" i="5"/>
  <c r="U128" i="5"/>
  <c r="V128" i="5"/>
  <c r="W128" i="5"/>
  <c r="X128" i="5"/>
  <c r="Y128" i="5"/>
  <c r="Z128" i="5"/>
  <c r="AA128" i="5"/>
  <c r="AB128" i="5"/>
  <c r="AC128" i="5"/>
  <c r="AD128" i="5"/>
  <c r="AE128" i="5"/>
  <c r="AF128" i="5"/>
  <c r="AG128" i="5"/>
  <c r="AH128" i="5"/>
  <c r="AH127" i="5"/>
  <c r="F127" i="5"/>
  <c r="G127" i="5"/>
  <c r="H127" i="5"/>
  <c r="I127" i="5"/>
  <c r="J127" i="5"/>
  <c r="K127" i="5"/>
  <c r="L127" i="5"/>
  <c r="M127" i="5"/>
  <c r="N127" i="5"/>
  <c r="O127" i="5"/>
  <c r="P127" i="5"/>
  <c r="Q127" i="5"/>
  <c r="R127" i="5"/>
  <c r="S127" i="5"/>
  <c r="T127" i="5"/>
  <c r="U127" i="5"/>
  <c r="V127" i="5"/>
  <c r="W127" i="5"/>
  <c r="X127" i="5"/>
  <c r="Y127" i="5"/>
  <c r="Z127" i="5"/>
  <c r="AA127" i="5"/>
  <c r="AB127" i="5"/>
  <c r="AC127" i="5"/>
  <c r="AD127" i="5"/>
  <c r="AE127" i="5"/>
  <c r="AF127" i="5"/>
  <c r="AG127" i="5"/>
  <c r="F126" i="5"/>
  <c r="G126" i="5"/>
  <c r="H126" i="5"/>
  <c r="I126" i="5"/>
  <c r="J126" i="5"/>
  <c r="K126" i="5"/>
  <c r="L126" i="5"/>
  <c r="M126" i="5"/>
  <c r="N126" i="5"/>
  <c r="O126" i="5"/>
  <c r="P126" i="5"/>
  <c r="Q126" i="5"/>
  <c r="R126" i="5"/>
  <c r="S126" i="5"/>
  <c r="T126" i="5"/>
  <c r="U126" i="5"/>
  <c r="V126" i="5"/>
  <c r="W126" i="5"/>
  <c r="X126" i="5"/>
  <c r="Y126" i="5"/>
  <c r="Z126" i="5"/>
  <c r="AA126" i="5"/>
  <c r="AB126" i="5"/>
  <c r="AC126" i="5"/>
  <c r="AD126" i="5"/>
  <c r="AE126" i="5"/>
  <c r="AF126" i="5"/>
  <c r="AG126" i="5"/>
  <c r="AH126" i="5"/>
  <c r="F125" i="5"/>
  <c r="G125" i="5"/>
  <c r="H125" i="5"/>
  <c r="I125" i="5"/>
  <c r="J125" i="5"/>
  <c r="K125" i="5"/>
  <c r="L125" i="5"/>
  <c r="M125" i="5"/>
  <c r="N125" i="5"/>
  <c r="O125" i="5"/>
  <c r="P125" i="5"/>
  <c r="Q125" i="5"/>
  <c r="R125" i="5"/>
  <c r="S125" i="5"/>
  <c r="T125" i="5"/>
  <c r="U125" i="5"/>
  <c r="V125" i="5"/>
  <c r="W125" i="5"/>
  <c r="X125" i="5"/>
  <c r="Y125" i="5"/>
  <c r="Z125" i="5"/>
  <c r="AA125" i="5"/>
  <c r="AB125" i="5"/>
  <c r="AC125" i="5"/>
  <c r="AD125" i="5"/>
  <c r="AE125" i="5"/>
  <c r="AF125" i="5"/>
  <c r="AG125" i="5"/>
  <c r="AH125" i="5"/>
  <c r="F124" i="5"/>
  <c r="G124" i="5"/>
  <c r="H124" i="5"/>
  <c r="I124" i="5"/>
  <c r="J124" i="5"/>
  <c r="K124" i="5"/>
  <c r="L124" i="5"/>
  <c r="M124" i="5"/>
  <c r="N124" i="5"/>
  <c r="O124" i="5"/>
  <c r="P124" i="5"/>
  <c r="Q124" i="5"/>
  <c r="R124" i="5"/>
  <c r="S124" i="5"/>
  <c r="T124" i="5"/>
  <c r="U124" i="5"/>
  <c r="V124" i="5"/>
  <c r="W124" i="5"/>
  <c r="X124" i="5"/>
  <c r="Y124" i="5"/>
  <c r="Z124" i="5"/>
  <c r="AA124" i="5"/>
  <c r="AB124" i="5"/>
  <c r="AC124" i="5"/>
  <c r="AD124" i="5"/>
  <c r="AE124" i="5"/>
  <c r="AF124" i="5"/>
  <c r="AG124" i="5"/>
  <c r="AH124" i="5"/>
  <c r="E128" i="5"/>
  <c r="E127" i="5"/>
  <c r="E126" i="5"/>
  <c r="E125" i="5"/>
  <c r="E124" i="5"/>
  <c r="AM108" i="5"/>
  <c r="AJ108" i="5"/>
  <c r="AN108" i="5"/>
  <c r="AN109" i="5"/>
  <c r="AN110" i="5"/>
  <c r="AN111" i="5"/>
  <c r="AN112" i="5"/>
  <c r="AN113" i="5"/>
  <c r="AN114" i="5"/>
  <c r="AN115" i="5"/>
  <c r="AN116" i="5"/>
  <c r="AN117" i="5"/>
  <c r="AN118" i="5"/>
  <c r="AN119" i="5"/>
  <c r="AN120" i="5"/>
  <c r="AN121" i="5"/>
  <c r="AN122" i="5"/>
  <c r="AM122" i="5"/>
  <c r="AM109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K122" i="5"/>
  <c r="AK108" i="5"/>
  <c r="AK109" i="5"/>
  <c r="AK110" i="5"/>
  <c r="AK111" i="5"/>
  <c r="AK112" i="5"/>
  <c r="AK113" i="5"/>
  <c r="AK114" i="5"/>
  <c r="AK115" i="5"/>
  <c r="AK116" i="5"/>
  <c r="AK117" i="5"/>
  <c r="AK118" i="5"/>
  <c r="AK119" i="5"/>
  <c r="AK120" i="5"/>
  <c r="AK121" i="5"/>
  <c r="AJ109" i="5"/>
  <c r="AJ110" i="5"/>
  <c r="AJ111" i="5"/>
  <c r="AJ112" i="5"/>
  <c r="AJ113" i="5"/>
  <c r="AJ114" i="5"/>
  <c r="AJ115" i="5"/>
  <c r="AJ116" i="5"/>
  <c r="AJ117" i="5"/>
  <c r="AJ118" i="5"/>
  <c r="AJ119" i="5"/>
  <c r="AJ120" i="5"/>
  <c r="AJ121" i="5"/>
  <c r="AJ122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N76" i="5"/>
  <c r="AN77" i="5"/>
  <c r="AN78" i="5"/>
  <c r="AN79" i="5"/>
  <c r="AN80" i="5"/>
  <c r="AN81" i="5"/>
  <c r="AN82" i="5"/>
  <c r="AN83" i="5"/>
  <c r="AN84" i="5"/>
  <c r="AN85" i="5"/>
  <c r="AN86" i="5"/>
  <c r="AN87" i="5"/>
  <c r="AN88" i="5"/>
  <c r="AN89" i="5"/>
  <c r="AN90" i="5"/>
  <c r="AN91" i="5"/>
  <c r="AN92" i="5"/>
  <c r="AN93" i="5"/>
  <c r="AN94" i="5"/>
  <c r="AN95" i="5"/>
  <c r="AN96" i="5"/>
  <c r="AN97" i="5"/>
  <c r="AN98" i="5"/>
  <c r="AN99" i="5"/>
  <c r="AN100" i="5"/>
  <c r="AN101" i="5"/>
  <c r="AN102" i="5"/>
  <c r="AN103" i="5"/>
  <c r="AN104" i="5"/>
  <c r="AN105" i="5"/>
  <c r="AN106" i="5"/>
  <c r="AN107" i="5"/>
  <c r="AM107" i="5"/>
  <c r="AM9" i="5"/>
  <c r="AM10" i="5"/>
  <c r="AM11" i="5"/>
  <c r="AM12" i="5"/>
  <c r="AM13" i="5"/>
  <c r="AM14" i="5"/>
  <c r="AM15" i="5"/>
  <c r="AM16" i="5"/>
  <c r="AM17" i="5"/>
  <c r="AM18" i="5"/>
  <c r="AM19" i="5"/>
  <c r="AM20" i="5"/>
  <c r="AM21" i="5"/>
  <c r="AM22" i="5"/>
  <c r="AM23" i="5"/>
  <c r="AM24" i="5"/>
  <c r="AM25" i="5"/>
  <c r="AM26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0" i="5"/>
  <c r="AM101" i="5"/>
  <c r="AM102" i="5"/>
  <c r="AM103" i="5"/>
  <c r="AM104" i="5"/>
  <c r="AM105" i="5"/>
  <c r="AM106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K59" i="5"/>
  <c r="AK60" i="5"/>
  <c r="AK61" i="5"/>
  <c r="AK62" i="5"/>
  <c r="AK63" i="5"/>
  <c r="AK64" i="5"/>
  <c r="AK65" i="5"/>
  <c r="AK66" i="5"/>
  <c r="AK67" i="5"/>
  <c r="AK68" i="5"/>
  <c r="AK69" i="5"/>
  <c r="AK70" i="5"/>
  <c r="AK71" i="5"/>
  <c r="AK72" i="5"/>
  <c r="AK73" i="5"/>
  <c r="AK74" i="5"/>
  <c r="AK75" i="5"/>
  <c r="AK76" i="5"/>
  <c r="AK77" i="5"/>
  <c r="AK78" i="5"/>
  <c r="AK79" i="5"/>
  <c r="AK80" i="5"/>
  <c r="AK81" i="5"/>
  <c r="AK82" i="5"/>
  <c r="AK83" i="5"/>
  <c r="AK84" i="5"/>
  <c r="AK85" i="5"/>
  <c r="AK86" i="5"/>
  <c r="AK87" i="5"/>
  <c r="AK88" i="5"/>
  <c r="AK89" i="5"/>
  <c r="AK90" i="5"/>
  <c r="AK91" i="5"/>
  <c r="AK92" i="5"/>
  <c r="AK93" i="5"/>
  <c r="AK94" i="5"/>
  <c r="AK95" i="5"/>
  <c r="AK96" i="5"/>
  <c r="AK97" i="5"/>
  <c r="AK98" i="5"/>
  <c r="AK99" i="5"/>
  <c r="AK100" i="5"/>
  <c r="AK101" i="5"/>
  <c r="AK102" i="5"/>
  <c r="AK103" i="5"/>
  <c r="AK104" i="5"/>
  <c r="AK105" i="5"/>
  <c r="AK106" i="5"/>
  <c r="AK107" i="5"/>
  <c r="AJ9" i="5"/>
  <c r="AJ10" i="5"/>
  <c r="AJ11" i="5"/>
  <c r="AJ12" i="5"/>
  <c r="AJ13" i="5"/>
  <c r="AJ14" i="5"/>
  <c r="AJ15" i="5"/>
  <c r="AJ16" i="5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34" i="5"/>
  <c r="AJ35" i="5"/>
  <c r="AJ36" i="5"/>
  <c r="AJ37" i="5"/>
  <c r="AJ38" i="5"/>
  <c r="AJ39" i="5"/>
  <c r="AJ40" i="5"/>
  <c r="AJ41" i="5"/>
  <c r="AJ42" i="5"/>
  <c r="AJ43" i="5"/>
  <c r="AJ44" i="5"/>
  <c r="AJ45" i="5"/>
  <c r="AJ46" i="5"/>
  <c r="AJ47" i="5"/>
  <c r="AJ48" i="5"/>
  <c r="AJ49" i="5"/>
  <c r="AJ50" i="5"/>
  <c r="AJ51" i="5"/>
  <c r="AJ52" i="5"/>
  <c r="AJ53" i="5"/>
  <c r="AJ54" i="5"/>
  <c r="AJ55" i="5"/>
  <c r="AJ56" i="5"/>
  <c r="AJ57" i="5"/>
  <c r="AJ58" i="5"/>
  <c r="AJ59" i="5"/>
  <c r="AJ60" i="5"/>
  <c r="AJ61" i="5"/>
  <c r="AJ62" i="5"/>
  <c r="AJ63" i="5"/>
  <c r="AJ64" i="5"/>
  <c r="AJ65" i="5"/>
  <c r="AJ66" i="5"/>
  <c r="AJ67" i="5"/>
  <c r="AJ68" i="5"/>
  <c r="AJ69" i="5"/>
  <c r="AJ70" i="5"/>
  <c r="AJ71" i="5"/>
  <c r="AJ72" i="5"/>
  <c r="AJ73" i="5"/>
  <c r="AJ74" i="5"/>
  <c r="AJ75" i="5"/>
  <c r="AJ76" i="5"/>
  <c r="AJ77" i="5"/>
  <c r="AJ78" i="5"/>
  <c r="AJ79" i="5"/>
  <c r="AJ80" i="5"/>
  <c r="AJ81" i="5"/>
  <c r="AJ82" i="5"/>
  <c r="AJ83" i="5"/>
  <c r="AJ84" i="5"/>
  <c r="AJ85" i="5"/>
  <c r="AJ86" i="5"/>
  <c r="AJ87" i="5"/>
  <c r="AJ88" i="5"/>
  <c r="AJ89" i="5"/>
  <c r="AJ90" i="5"/>
  <c r="AJ91" i="5"/>
  <c r="AJ92" i="5"/>
  <c r="AJ93" i="5"/>
  <c r="AJ94" i="5"/>
  <c r="AJ95" i="5"/>
  <c r="AJ96" i="5"/>
  <c r="AJ97" i="5"/>
  <c r="AJ98" i="5"/>
  <c r="AJ99" i="5"/>
  <c r="AJ100" i="5"/>
  <c r="AJ101" i="5"/>
  <c r="AJ102" i="5"/>
  <c r="AJ103" i="5"/>
  <c r="AJ104" i="5"/>
  <c r="AJ105" i="5"/>
  <c r="AJ106" i="5"/>
  <c r="AJ107" i="5"/>
  <c r="AJ8" i="5"/>
  <c r="AL8" i="5"/>
  <c r="AN8" i="5"/>
  <c r="AM8" i="5"/>
  <c r="AK8" i="5"/>
  <c r="AI35" i="5" l="1"/>
  <c r="AI27" i="5"/>
  <c r="AI19" i="5"/>
  <c r="AI11" i="5"/>
  <c r="AI74" i="5"/>
  <c r="AS74" i="5" s="1"/>
  <c r="AI10" i="5"/>
  <c r="AP10" i="5" s="1"/>
  <c r="AI53" i="5"/>
  <c r="AQ53" i="5" s="1"/>
  <c r="AI37" i="5"/>
  <c r="AI13" i="5"/>
  <c r="X123" i="5"/>
  <c r="H123" i="5"/>
  <c r="I123" i="5"/>
  <c r="I132" i="5" s="1"/>
  <c r="Y123" i="5"/>
  <c r="Y133" i="5" s="1"/>
  <c r="AI105" i="5"/>
  <c r="AG123" i="5"/>
  <c r="AG130" i="5" s="1"/>
  <c r="AF123" i="5"/>
  <c r="AF131" i="5" s="1"/>
  <c r="Q123" i="5"/>
  <c r="Q131" i="5" s="1"/>
  <c r="P123" i="5"/>
  <c r="P133" i="5" s="1"/>
  <c r="E123" i="5"/>
  <c r="X131" i="5"/>
  <c r="H131" i="5"/>
  <c r="E131" i="5"/>
  <c r="Q133" i="5"/>
  <c r="E132" i="5"/>
  <c r="AF133" i="5"/>
  <c r="X133" i="5"/>
  <c r="H133" i="5"/>
  <c r="E130" i="5"/>
  <c r="P131" i="5"/>
  <c r="E133" i="5"/>
  <c r="AF130" i="5"/>
  <c r="X130" i="5"/>
  <c r="P130" i="5"/>
  <c r="H130" i="5"/>
  <c r="AF132" i="5"/>
  <c r="X132" i="5"/>
  <c r="P132" i="5"/>
  <c r="H132" i="5"/>
  <c r="AE123" i="5"/>
  <c r="AE131" i="5" s="1"/>
  <c r="W123" i="5"/>
  <c r="W131" i="5" s="1"/>
  <c r="O123" i="5"/>
  <c r="O130" i="5" s="1"/>
  <c r="G123" i="5"/>
  <c r="G132" i="5" s="1"/>
  <c r="Q129" i="5"/>
  <c r="I129" i="5"/>
  <c r="AI99" i="5"/>
  <c r="AO99" i="5" s="1"/>
  <c r="AI17" i="5"/>
  <c r="AD123" i="5"/>
  <c r="AD130" i="5" s="1"/>
  <c r="V123" i="5"/>
  <c r="V131" i="5" s="1"/>
  <c r="N123" i="5"/>
  <c r="N131" i="5" s="1"/>
  <c r="F123" i="5"/>
  <c r="F129" i="5" s="1"/>
  <c r="AF129" i="5"/>
  <c r="X129" i="5"/>
  <c r="P129" i="5"/>
  <c r="H129" i="5"/>
  <c r="AC123" i="5"/>
  <c r="AC129" i="5" s="1"/>
  <c r="U123" i="5"/>
  <c r="U129" i="5" s="1"/>
  <c r="M123" i="5"/>
  <c r="M130" i="5" s="1"/>
  <c r="E129" i="5"/>
  <c r="AI60" i="5"/>
  <c r="AR60" i="5" s="1"/>
  <c r="AI52" i="5"/>
  <c r="AR52" i="5" s="1"/>
  <c r="AI36" i="5"/>
  <c r="AI28" i="5"/>
  <c r="AI20" i="5"/>
  <c r="AI12" i="5"/>
  <c r="AO12" i="5" s="1"/>
  <c r="AI31" i="5"/>
  <c r="AQ31" i="5" s="1"/>
  <c r="AI23" i="5"/>
  <c r="AS23" i="5" s="1"/>
  <c r="AI15" i="5"/>
  <c r="AI34" i="5"/>
  <c r="AI26" i="5"/>
  <c r="AI18" i="5"/>
  <c r="AB123" i="5"/>
  <c r="AB129" i="5" s="1"/>
  <c r="T123" i="5"/>
  <c r="T133" i="5" s="1"/>
  <c r="L123" i="5"/>
  <c r="L129" i="5" s="1"/>
  <c r="AA123" i="5"/>
  <c r="AA130" i="5" s="1"/>
  <c r="S123" i="5"/>
  <c r="S133" i="5" s="1"/>
  <c r="K123" i="5"/>
  <c r="K129" i="5" s="1"/>
  <c r="AO74" i="5"/>
  <c r="AH123" i="5"/>
  <c r="AH129" i="5" s="1"/>
  <c r="Z123" i="5"/>
  <c r="Z131" i="5" s="1"/>
  <c r="R123" i="5"/>
  <c r="R132" i="5" s="1"/>
  <c r="J123" i="5"/>
  <c r="J133" i="5" s="1"/>
  <c r="AI108" i="5"/>
  <c r="AR108" i="5" s="1"/>
  <c r="AI112" i="5"/>
  <c r="AQ112" i="5" s="1"/>
  <c r="AS112" i="5"/>
  <c r="AI114" i="5"/>
  <c r="AR114" i="5" s="1"/>
  <c r="AI118" i="5"/>
  <c r="AP118" i="5" s="1"/>
  <c r="AI110" i="5"/>
  <c r="AP110" i="5" s="1"/>
  <c r="AI122" i="5"/>
  <c r="AR122" i="5" s="1"/>
  <c r="AI119" i="5"/>
  <c r="AO119" i="5" s="1"/>
  <c r="AI111" i="5"/>
  <c r="AO111" i="5" s="1"/>
  <c r="AI120" i="5"/>
  <c r="AP120" i="5" s="1"/>
  <c r="AI117" i="5"/>
  <c r="AQ117" i="5" s="1"/>
  <c r="AI109" i="5"/>
  <c r="AQ109" i="5" s="1"/>
  <c r="AI115" i="5"/>
  <c r="AS115" i="5" s="1"/>
  <c r="AI116" i="5"/>
  <c r="AR116" i="5" s="1"/>
  <c r="AI121" i="5"/>
  <c r="AR121" i="5" s="1"/>
  <c r="AI113" i="5"/>
  <c r="AP113" i="5" s="1"/>
  <c r="AI76" i="5"/>
  <c r="AR76" i="5" s="1"/>
  <c r="AP52" i="5"/>
  <c r="AP99" i="5"/>
  <c r="AP74" i="5"/>
  <c r="AS99" i="5"/>
  <c r="AI100" i="5"/>
  <c r="AO100" i="5" s="1"/>
  <c r="AI43" i="5"/>
  <c r="AS43" i="5" s="1"/>
  <c r="AQ52" i="5"/>
  <c r="AI92" i="5"/>
  <c r="AR92" i="5" s="1"/>
  <c r="AI51" i="5"/>
  <c r="AS51" i="5" s="1"/>
  <c r="AQ76" i="5"/>
  <c r="AQ60" i="5"/>
  <c r="AI44" i="5"/>
  <c r="AR44" i="5" s="1"/>
  <c r="AQ99" i="5"/>
  <c r="AQ43" i="5"/>
  <c r="AI84" i="5"/>
  <c r="AR84" i="5" s="1"/>
  <c r="AQ74" i="5"/>
  <c r="AI66" i="5"/>
  <c r="AQ66" i="5" s="1"/>
  <c r="AI58" i="5"/>
  <c r="AO58" i="5" s="1"/>
  <c r="AI50" i="5"/>
  <c r="AO50" i="5" s="1"/>
  <c r="AI42" i="5"/>
  <c r="AI59" i="5"/>
  <c r="AP59" i="5" s="1"/>
  <c r="AI68" i="5"/>
  <c r="AR68" i="5" s="1"/>
  <c r="AR74" i="5"/>
  <c r="AR66" i="5"/>
  <c r="AR42" i="5"/>
  <c r="AI39" i="5"/>
  <c r="AO39" i="5" s="1"/>
  <c r="AP39" i="5"/>
  <c r="AR99" i="5"/>
  <c r="AI57" i="5"/>
  <c r="AQ57" i="5" s="1"/>
  <c r="AP60" i="5"/>
  <c r="AQ39" i="5"/>
  <c r="AI75" i="5"/>
  <c r="AQ75" i="5" s="1"/>
  <c r="AP76" i="5"/>
  <c r="AP43" i="5"/>
  <c r="AS76" i="5"/>
  <c r="AS60" i="5"/>
  <c r="AS52" i="5"/>
  <c r="AS44" i="5"/>
  <c r="AI45" i="5"/>
  <c r="AQ45" i="5" s="1"/>
  <c r="AI29" i="5"/>
  <c r="AI33" i="5"/>
  <c r="AI25" i="5"/>
  <c r="AS25" i="5" s="1"/>
  <c r="AI9" i="5"/>
  <c r="AI87" i="5"/>
  <c r="AS87" i="5" s="1"/>
  <c r="AI79" i="5"/>
  <c r="AS79" i="5" s="1"/>
  <c r="AI71" i="5"/>
  <c r="AS71" i="5" s="1"/>
  <c r="AI63" i="5"/>
  <c r="AR63" i="5" s="1"/>
  <c r="AI55" i="5"/>
  <c r="AO55" i="5" s="1"/>
  <c r="AI47" i="5"/>
  <c r="AO47" i="5" s="1"/>
  <c r="AI91" i="5"/>
  <c r="AQ91" i="5" s="1"/>
  <c r="AI83" i="5"/>
  <c r="AP83" i="5" s="1"/>
  <c r="AI67" i="5"/>
  <c r="AR67" i="5" s="1"/>
  <c r="AI62" i="5"/>
  <c r="AQ62" i="5" s="1"/>
  <c r="AI46" i="5"/>
  <c r="AQ46" i="5" s="1"/>
  <c r="AI30" i="5"/>
  <c r="AI49" i="5"/>
  <c r="AQ49" i="5" s="1"/>
  <c r="AI41" i="5"/>
  <c r="AR41" i="5" s="1"/>
  <c r="AI90" i="5"/>
  <c r="AO90" i="5" s="1"/>
  <c r="AI70" i="5"/>
  <c r="AQ70" i="5" s="1"/>
  <c r="AI54" i="5"/>
  <c r="AQ54" i="5" s="1"/>
  <c r="AI38" i="5"/>
  <c r="AQ38" i="5" s="1"/>
  <c r="AI22" i="5"/>
  <c r="AQ22" i="5" s="1"/>
  <c r="AI14" i="5"/>
  <c r="AP49" i="5"/>
  <c r="AS91" i="5"/>
  <c r="AS83" i="5"/>
  <c r="AI107" i="5"/>
  <c r="AR107" i="5" s="1"/>
  <c r="AI93" i="5"/>
  <c r="AO93" i="5" s="1"/>
  <c r="AI61" i="5"/>
  <c r="AQ61" i="5" s="1"/>
  <c r="AI21" i="5"/>
  <c r="AR21" i="5" s="1"/>
  <c r="AI65" i="5"/>
  <c r="AS65" i="5" s="1"/>
  <c r="AI106" i="5"/>
  <c r="AR106" i="5" s="1"/>
  <c r="AI82" i="5"/>
  <c r="AO82" i="5" s="1"/>
  <c r="AI101" i="5"/>
  <c r="AO101" i="5" s="1"/>
  <c r="AI85" i="5"/>
  <c r="AO85" i="5" s="1"/>
  <c r="AI77" i="5"/>
  <c r="AO77" i="5" s="1"/>
  <c r="AI69" i="5"/>
  <c r="AQ69" i="5" s="1"/>
  <c r="AI103" i="5"/>
  <c r="AS103" i="5" s="1"/>
  <c r="AI95" i="5"/>
  <c r="AQ95" i="5" s="1"/>
  <c r="AI98" i="5"/>
  <c r="AO98" i="5" s="1"/>
  <c r="AI102" i="5"/>
  <c r="AQ102" i="5" s="1"/>
  <c r="AI94" i="5"/>
  <c r="AQ94" i="5" s="1"/>
  <c r="AI86" i="5"/>
  <c r="AQ86" i="5" s="1"/>
  <c r="AI78" i="5"/>
  <c r="AQ78" i="5" s="1"/>
  <c r="AI97" i="5"/>
  <c r="AS97" i="5" s="1"/>
  <c r="AI89" i="5"/>
  <c r="AS89" i="5" s="1"/>
  <c r="AI81" i="5"/>
  <c r="AQ81" i="5" s="1"/>
  <c r="AI73" i="5"/>
  <c r="AS73" i="5" s="1"/>
  <c r="AI104" i="5"/>
  <c r="AI96" i="5"/>
  <c r="AP96" i="5" s="1"/>
  <c r="AI88" i="5"/>
  <c r="AP88" i="5" s="1"/>
  <c r="AI80" i="5"/>
  <c r="AP80" i="5" s="1"/>
  <c r="AI72" i="5"/>
  <c r="AP72" i="5" s="1"/>
  <c r="AI64" i="5"/>
  <c r="AP64" i="5" s="1"/>
  <c r="AI56" i="5"/>
  <c r="AP56" i="5" s="1"/>
  <c r="AI48" i="5"/>
  <c r="AP48" i="5" s="1"/>
  <c r="AI40" i="5"/>
  <c r="AP40" i="5" s="1"/>
  <c r="AI32" i="5"/>
  <c r="AQ32" i="5" s="1"/>
  <c r="AI24" i="5"/>
  <c r="AP24" i="5" s="1"/>
  <c r="AI16" i="5"/>
  <c r="AQ16" i="5" s="1"/>
  <c r="AS22" i="5"/>
  <c r="AS20" i="5"/>
  <c r="AR35" i="5"/>
  <c r="AS11" i="5"/>
  <c r="AS26" i="5"/>
  <c r="AP34" i="5"/>
  <c r="AS15" i="5"/>
  <c r="AP20" i="5"/>
  <c r="AQ21" i="5"/>
  <c r="AQ13" i="5"/>
  <c r="AR34" i="5"/>
  <c r="AQ20" i="5"/>
  <c r="AR13" i="5"/>
  <c r="AP21" i="5"/>
  <c r="AP13" i="5"/>
  <c r="AQ11" i="5"/>
  <c r="AS13" i="5"/>
  <c r="AP11" i="5"/>
  <c r="AS30" i="5"/>
  <c r="AR19" i="5"/>
  <c r="AP29" i="5"/>
  <c r="AP18" i="5"/>
  <c r="AO34" i="5"/>
  <c r="AO13" i="5"/>
  <c r="AO37" i="5"/>
  <c r="AR28" i="5"/>
  <c r="AO17" i="5"/>
  <c r="AR36" i="5"/>
  <c r="AR27" i="5"/>
  <c r="AO20" i="5"/>
  <c r="AO11" i="5"/>
  <c r="AI8" i="5"/>
  <c r="AO14" i="5"/>
  <c r="AR25" i="5"/>
  <c r="AO25" i="5"/>
  <c r="AR33" i="5"/>
  <c r="AO31" i="5" l="1"/>
  <c r="AR31" i="5"/>
  <c r="AS67" i="5"/>
  <c r="AP100" i="5"/>
  <c r="AP53" i="5"/>
  <c r="AO114" i="5"/>
  <c r="AS100" i="5"/>
  <c r="AR53" i="5"/>
  <c r="Y131" i="5"/>
  <c r="AG131" i="5"/>
  <c r="AP22" i="5"/>
  <c r="AO53" i="5"/>
  <c r="Y132" i="5"/>
  <c r="J131" i="5"/>
  <c r="AG133" i="5"/>
  <c r="AR22" i="5"/>
  <c r="AO22" i="5"/>
  <c r="AS31" i="5"/>
  <c r="AQ100" i="5"/>
  <c r="Y129" i="5"/>
  <c r="Y130" i="5"/>
  <c r="AR100" i="5"/>
  <c r="AS53" i="5"/>
  <c r="AG132" i="5"/>
  <c r="I131" i="5"/>
  <c r="AR50" i="5"/>
  <c r="AR59" i="5"/>
  <c r="AO43" i="5"/>
  <c r="AG129" i="5"/>
  <c r="Q130" i="5"/>
  <c r="Q132" i="5"/>
  <c r="I130" i="5"/>
  <c r="I133" i="5"/>
  <c r="AO9" i="5"/>
  <c r="AD131" i="5"/>
  <c r="O133" i="5"/>
  <c r="AO8" i="5"/>
  <c r="AP105" i="5"/>
  <c r="L132" i="5"/>
  <c r="G133" i="5"/>
  <c r="AP104" i="5"/>
  <c r="AO122" i="5"/>
  <c r="L130" i="5"/>
  <c r="T132" i="5"/>
  <c r="AR12" i="5"/>
  <c r="AQ51" i="5"/>
  <c r="O132" i="5"/>
  <c r="AQ12" i="5"/>
  <c r="AS84" i="5"/>
  <c r="AP71" i="5"/>
  <c r="AA129" i="5"/>
  <c r="AS12" i="5"/>
  <c r="AP12" i="5"/>
  <c r="AS45" i="5"/>
  <c r="J129" i="5"/>
  <c r="AD129" i="5"/>
  <c r="AR40" i="5"/>
  <c r="N129" i="5"/>
  <c r="J130" i="5"/>
  <c r="AA133" i="5"/>
  <c r="M131" i="5"/>
  <c r="AP51" i="5"/>
  <c r="V132" i="5"/>
  <c r="M132" i="5"/>
  <c r="J132" i="5"/>
  <c r="AP111" i="5"/>
  <c r="AO66" i="5"/>
  <c r="AO107" i="5"/>
  <c r="AO60" i="5"/>
  <c r="AO48" i="5"/>
  <c r="AO116" i="5"/>
  <c r="AO72" i="5"/>
  <c r="AO59" i="5"/>
  <c r="AO71" i="5"/>
  <c r="AO81" i="5"/>
  <c r="W130" i="5"/>
  <c r="S129" i="5"/>
  <c r="AC130" i="5"/>
  <c r="AO80" i="5"/>
  <c r="AO46" i="5"/>
  <c r="AO104" i="5"/>
  <c r="AO79" i="5"/>
  <c r="AO105" i="5"/>
  <c r="AE130" i="5"/>
  <c r="K133" i="5"/>
  <c r="R131" i="5"/>
  <c r="U131" i="5"/>
  <c r="U133" i="5"/>
  <c r="R133" i="5"/>
  <c r="AH131" i="5"/>
  <c r="K132" i="5"/>
  <c r="R130" i="5"/>
  <c r="AR104" i="5"/>
  <c r="AQ58" i="5"/>
  <c r="AP25" i="5"/>
  <c r="AP45" i="5"/>
  <c r="AS61" i="5"/>
  <c r="AS39" i="5"/>
  <c r="AQ44" i="5"/>
  <c r="AP92" i="5"/>
  <c r="AO68" i="5"/>
  <c r="AO73" i="5"/>
  <c r="AO115" i="5"/>
  <c r="AO54" i="5"/>
  <c r="AO109" i="5"/>
  <c r="AO87" i="5"/>
  <c r="AO75" i="5"/>
  <c r="U132" i="5"/>
  <c r="U130" i="5"/>
  <c r="W133" i="5"/>
  <c r="AC131" i="5"/>
  <c r="AC133" i="5"/>
  <c r="S132" i="5"/>
  <c r="Z130" i="5"/>
  <c r="AC132" i="5"/>
  <c r="AQ25" i="5"/>
  <c r="AS68" i="5"/>
  <c r="AR57" i="5"/>
  <c r="AS46" i="5"/>
  <c r="AO112" i="5"/>
  <c r="AO76" i="5"/>
  <c r="AO97" i="5"/>
  <c r="AO62" i="5"/>
  <c r="AO49" i="5"/>
  <c r="AO117" i="5"/>
  <c r="AO95" i="5"/>
  <c r="F133" i="5"/>
  <c r="L131" i="5"/>
  <c r="R129" i="5"/>
  <c r="M133" i="5"/>
  <c r="AE133" i="5"/>
  <c r="AH133" i="5"/>
  <c r="O129" i="5"/>
  <c r="AE132" i="5"/>
  <c r="V129" i="5"/>
  <c r="S131" i="5"/>
  <c r="AA132" i="5"/>
  <c r="AH130" i="5"/>
  <c r="AB132" i="5"/>
  <c r="AO120" i="5"/>
  <c r="AO51" i="5"/>
  <c r="AO84" i="5"/>
  <c r="AO121" i="5"/>
  <c r="AO45" i="5"/>
  <c r="AO102" i="5"/>
  <c r="AO70" i="5"/>
  <c r="AO65" i="5"/>
  <c r="AO103" i="5"/>
  <c r="N133" i="5"/>
  <c r="T131" i="5"/>
  <c r="Z129" i="5"/>
  <c r="AB130" i="5"/>
  <c r="W132" i="5"/>
  <c r="L133" i="5"/>
  <c r="AA131" i="5"/>
  <c r="Z132" i="5"/>
  <c r="AH132" i="5"/>
  <c r="N130" i="5"/>
  <c r="G131" i="5"/>
  <c r="M129" i="5"/>
  <c r="T130" i="5"/>
  <c r="AQ92" i="5"/>
  <c r="AO106" i="5"/>
  <c r="AO91" i="5"/>
  <c r="AO44" i="5"/>
  <c r="AO92" i="5"/>
  <c r="AO83" i="5"/>
  <c r="AO118" i="5"/>
  <c r="AO78" i="5"/>
  <c r="AO89" i="5"/>
  <c r="AO64" i="5"/>
  <c r="V133" i="5"/>
  <c r="AB131" i="5"/>
  <c r="AE129" i="5"/>
  <c r="K131" i="5"/>
  <c r="N132" i="5"/>
  <c r="V130" i="5"/>
  <c r="F131" i="5"/>
  <c r="O131" i="5"/>
  <c r="G129" i="5"/>
  <c r="AP41" i="5"/>
  <c r="AS92" i="5"/>
  <c r="AR58" i="5"/>
  <c r="AO108" i="5"/>
  <c r="AO52" i="5"/>
  <c r="AO61" i="5"/>
  <c r="AO56" i="5"/>
  <c r="AO86" i="5"/>
  <c r="AO96" i="5"/>
  <c r="AD133" i="5"/>
  <c r="G130" i="5"/>
  <c r="Z133" i="5"/>
  <c r="AB133" i="5"/>
  <c r="F130" i="5"/>
  <c r="AD132" i="5"/>
  <c r="T129" i="5"/>
  <c r="W129" i="5"/>
  <c r="S130" i="5"/>
  <c r="AP67" i="5"/>
  <c r="AO67" i="5"/>
  <c r="AO110" i="5"/>
  <c r="AO69" i="5"/>
  <c r="AO88" i="5"/>
  <c r="AO94" i="5"/>
  <c r="AO113" i="5"/>
  <c r="AO63" i="5"/>
  <c r="AO57" i="5"/>
  <c r="K130" i="5"/>
  <c r="F132" i="5"/>
  <c r="AS110" i="5"/>
  <c r="AQ114" i="5"/>
  <c r="AS109" i="5"/>
  <c r="AP116" i="5"/>
  <c r="AP117" i="5"/>
  <c r="AQ118" i="5"/>
  <c r="AQ120" i="5"/>
  <c r="AR112" i="5"/>
  <c r="AQ108" i="5"/>
  <c r="AQ113" i="5"/>
  <c r="AQ116" i="5"/>
  <c r="AP114" i="5"/>
  <c r="AS118" i="5"/>
  <c r="AS108" i="5"/>
  <c r="AP112" i="5"/>
  <c r="AS116" i="5"/>
  <c r="AR113" i="5"/>
  <c r="AQ121" i="5"/>
  <c r="AP122" i="5"/>
  <c r="AS117" i="5"/>
  <c r="AS111" i="5"/>
  <c r="AR110" i="5"/>
  <c r="AP115" i="5"/>
  <c r="AR109" i="5"/>
  <c r="AS119" i="5"/>
  <c r="AQ122" i="5"/>
  <c r="AS114" i="5"/>
  <c r="AP121" i="5"/>
  <c r="AR117" i="5"/>
  <c r="AR111" i="5"/>
  <c r="AS120" i="5"/>
  <c r="AS113" i="5"/>
  <c r="AS122" i="5"/>
  <c r="AR115" i="5"/>
  <c r="AQ119" i="5"/>
  <c r="AQ111" i="5"/>
  <c r="AR119" i="5"/>
  <c r="AR120" i="5"/>
  <c r="AS121" i="5"/>
  <c r="AP109" i="5"/>
  <c r="AP119" i="5"/>
  <c r="AQ110" i="5"/>
  <c r="AQ115" i="5"/>
  <c r="AR118" i="5"/>
  <c r="AP108" i="5"/>
  <c r="AS82" i="5"/>
  <c r="AQ97" i="5"/>
  <c r="AR49" i="5"/>
  <c r="AQ103" i="5"/>
  <c r="AQ65" i="5"/>
  <c r="AQ96" i="5"/>
  <c r="AR75" i="5"/>
  <c r="AS56" i="5"/>
  <c r="AS41" i="5"/>
  <c r="AS105" i="5"/>
  <c r="AQ107" i="5"/>
  <c r="AR94" i="5"/>
  <c r="AO38" i="5"/>
  <c r="AP94" i="5"/>
  <c r="AP44" i="5"/>
  <c r="AS59" i="5"/>
  <c r="AR71" i="5"/>
  <c r="AQ77" i="5"/>
  <c r="AS98" i="5"/>
  <c r="AS106" i="5"/>
  <c r="AS90" i="5"/>
  <c r="AR48" i="5"/>
  <c r="AP38" i="5"/>
  <c r="AQ47" i="5"/>
  <c r="AP70" i="5"/>
  <c r="AS54" i="5"/>
  <c r="AQ40" i="5"/>
  <c r="AQ104" i="5"/>
  <c r="AS95" i="5"/>
  <c r="AS47" i="5"/>
  <c r="AQ73" i="5"/>
  <c r="AS64" i="5"/>
  <c r="AS42" i="5"/>
  <c r="AO42" i="5"/>
  <c r="AS49" i="5"/>
  <c r="AR45" i="5"/>
  <c r="AR38" i="5"/>
  <c r="AR102" i="5"/>
  <c r="AP57" i="5"/>
  <c r="AS75" i="5"/>
  <c r="AR79" i="5"/>
  <c r="AQ85" i="5"/>
  <c r="AP82" i="5"/>
  <c r="AR51" i="5"/>
  <c r="AR56" i="5"/>
  <c r="AP102" i="5"/>
  <c r="AS69" i="5"/>
  <c r="AR65" i="5"/>
  <c r="AQ55" i="5"/>
  <c r="AS62" i="5"/>
  <c r="AQ48" i="5"/>
  <c r="AP61" i="5"/>
  <c r="AR83" i="5"/>
  <c r="AS55" i="5"/>
  <c r="AP86" i="5"/>
  <c r="AS72" i="5"/>
  <c r="AQ42" i="5"/>
  <c r="AQ82" i="5"/>
  <c r="AS57" i="5"/>
  <c r="AR61" i="5"/>
  <c r="AQ59" i="5"/>
  <c r="AR46" i="5"/>
  <c r="AP65" i="5"/>
  <c r="AP68" i="5"/>
  <c r="AR87" i="5"/>
  <c r="AQ93" i="5"/>
  <c r="AP90" i="5"/>
  <c r="AR64" i="5"/>
  <c r="AS77" i="5"/>
  <c r="AR73" i="5"/>
  <c r="AQ63" i="5"/>
  <c r="AS70" i="5"/>
  <c r="AQ56" i="5"/>
  <c r="AP69" i="5"/>
  <c r="AQ89" i="5"/>
  <c r="AS63" i="5"/>
  <c r="AS80" i="5"/>
  <c r="AS50" i="5"/>
  <c r="AQ90" i="5"/>
  <c r="AR69" i="5"/>
  <c r="AQ67" i="5"/>
  <c r="AR54" i="5"/>
  <c r="AP73" i="5"/>
  <c r="AO41" i="5"/>
  <c r="AP55" i="5"/>
  <c r="AP47" i="5"/>
  <c r="AS107" i="5"/>
  <c r="AR95" i="5"/>
  <c r="AQ101" i="5"/>
  <c r="AP98" i="5"/>
  <c r="AP78" i="5"/>
  <c r="AR72" i="5"/>
  <c r="AP75" i="5"/>
  <c r="AS85" i="5"/>
  <c r="AR81" i="5"/>
  <c r="AQ71" i="5"/>
  <c r="AS78" i="5"/>
  <c r="AQ64" i="5"/>
  <c r="AP77" i="5"/>
  <c r="AP54" i="5"/>
  <c r="AS88" i="5"/>
  <c r="AQ50" i="5"/>
  <c r="AQ98" i="5"/>
  <c r="AR77" i="5"/>
  <c r="AR62" i="5"/>
  <c r="AQ68" i="5"/>
  <c r="AP81" i="5"/>
  <c r="AR91" i="5"/>
  <c r="AR39" i="5"/>
  <c r="AR103" i="5"/>
  <c r="AP42" i="5"/>
  <c r="AP106" i="5"/>
  <c r="AR80" i="5"/>
  <c r="AP91" i="5"/>
  <c r="AQ106" i="5"/>
  <c r="AS93" i="5"/>
  <c r="AR89" i="5"/>
  <c r="AQ79" i="5"/>
  <c r="AP79" i="5"/>
  <c r="AS86" i="5"/>
  <c r="AR82" i="5"/>
  <c r="AQ72" i="5"/>
  <c r="AP85" i="5"/>
  <c r="AP63" i="5"/>
  <c r="AS96" i="5"/>
  <c r="AS58" i="5"/>
  <c r="AP103" i="5"/>
  <c r="AS81" i="5"/>
  <c r="AR85" i="5"/>
  <c r="AQ83" i="5"/>
  <c r="AR70" i="5"/>
  <c r="AP89" i="5"/>
  <c r="AR43" i="5"/>
  <c r="AR47" i="5"/>
  <c r="AP50" i="5"/>
  <c r="AP87" i="5"/>
  <c r="AR88" i="5"/>
  <c r="AP107" i="5"/>
  <c r="AS101" i="5"/>
  <c r="AR97" i="5"/>
  <c r="AQ87" i="5"/>
  <c r="AS94" i="5"/>
  <c r="AR90" i="5"/>
  <c r="AQ80" i="5"/>
  <c r="AP93" i="5"/>
  <c r="AP95" i="5"/>
  <c r="AS40" i="5"/>
  <c r="AS104" i="5"/>
  <c r="AR93" i="5"/>
  <c r="AR78" i="5"/>
  <c r="AQ84" i="5"/>
  <c r="AP97" i="5"/>
  <c r="AQ105" i="5"/>
  <c r="AR55" i="5"/>
  <c r="AP58" i="5"/>
  <c r="AR96" i="5"/>
  <c r="AO40" i="5"/>
  <c r="AQ41" i="5"/>
  <c r="AR105" i="5"/>
  <c r="AS38" i="5"/>
  <c r="AS102" i="5"/>
  <c r="AR98" i="5"/>
  <c r="AQ88" i="5"/>
  <c r="AP101" i="5"/>
  <c r="AS48" i="5"/>
  <c r="AS66" i="5"/>
  <c r="AR101" i="5"/>
  <c r="AR86" i="5"/>
  <c r="AP46" i="5"/>
  <c r="AP62" i="5"/>
  <c r="AP66" i="5"/>
  <c r="AP84" i="5"/>
  <c r="AO21" i="5"/>
  <c r="AS21" i="5"/>
  <c r="AP32" i="5"/>
  <c r="AO32" i="5"/>
  <c r="AR32" i="5"/>
  <c r="AS35" i="5"/>
  <c r="AP35" i="5"/>
  <c r="AQ35" i="5"/>
  <c r="AO35" i="5"/>
  <c r="AR10" i="5"/>
  <c r="AO16" i="5"/>
  <c r="AR20" i="5"/>
  <c r="AS34" i="5"/>
  <c r="AP15" i="5"/>
  <c r="AP31" i="5"/>
  <c r="AR11" i="5"/>
  <c r="AS32" i="5"/>
  <c r="AS27" i="5"/>
  <c r="AQ10" i="5"/>
  <c r="AP37" i="5"/>
  <c r="AQ15" i="5"/>
  <c r="AP26" i="5"/>
  <c r="AO15" i="5"/>
  <c r="AR18" i="5"/>
  <c r="AP17" i="5"/>
  <c r="AO26" i="5"/>
  <c r="AR26" i="5"/>
  <c r="AP27" i="5"/>
  <c r="AR37" i="5"/>
  <c r="AO29" i="5"/>
  <c r="AR17" i="5"/>
  <c r="AQ18" i="5"/>
  <c r="AQ26" i="5"/>
  <c r="AP14" i="5"/>
  <c r="AR15" i="5"/>
  <c r="AQ34" i="5"/>
  <c r="AS19" i="5"/>
  <c r="AP28" i="5"/>
  <c r="AQ19" i="5"/>
  <c r="AO10" i="5"/>
  <c r="AQ30" i="5"/>
  <c r="AS17" i="5"/>
  <c r="AO28" i="5"/>
  <c r="AQ27" i="5"/>
  <c r="AQ28" i="5"/>
  <c r="AO18" i="5"/>
  <c r="AP16" i="5"/>
  <c r="AO36" i="5"/>
  <c r="AQ36" i="5"/>
  <c r="AS16" i="5"/>
  <c r="AO19" i="5"/>
  <c r="AS10" i="5"/>
  <c r="AP19" i="5"/>
  <c r="AS28" i="5"/>
  <c r="AS29" i="5"/>
  <c r="AO27" i="5"/>
  <c r="AS18" i="5"/>
  <c r="AS14" i="5"/>
  <c r="AR30" i="5"/>
  <c r="AS36" i="5"/>
  <c r="AS37" i="5"/>
  <c r="AP36" i="5"/>
  <c r="AP30" i="5"/>
  <c r="AQ29" i="5"/>
  <c r="AR29" i="5"/>
  <c r="AO30" i="5"/>
  <c r="AQ17" i="5"/>
  <c r="AR16" i="5"/>
  <c r="AQ37" i="5"/>
  <c r="AQ8" i="5"/>
  <c r="AS8" i="5"/>
  <c r="AR8" i="5"/>
  <c r="AP8" i="5"/>
  <c r="AS9" i="5"/>
  <c r="AP9" i="5"/>
  <c r="AQ9" i="5"/>
  <c r="AR9" i="5"/>
  <c r="AR14" i="5"/>
  <c r="AQ14" i="5"/>
  <c r="AS24" i="5"/>
  <c r="AO24" i="5"/>
  <c r="AQ24" i="5"/>
  <c r="AR24" i="5"/>
  <c r="AP23" i="5"/>
  <c r="AQ23" i="5"/>
  <c r="AO23" i="5"/>
  <c r="AR23" i="5"/>
  <c r="AS33" i="5"/>
  <c r="AP33" i="5"/>
  <c r="AQ33" i="5"/>
  <c r="AO33" i="5"/>
  <c r="E126" i="6" l="1"/>
  <c r="E124" i="6"/>
  <c r="E125" i="6"/>
  <c r="E127" i="6"/>
  <c r="P7" i="6"/>
  <c r="S8" i="6" s="1"/>
  <c r="S9" i="6" l="1"/>
  <c r="S12" i="6"/>
  <c r="S11" i="6"/>
  <c r="S10" i="6"/>
  <c r="E122" i="6"/>
  <c r="E132" i="6" s="1"/>
  <c r="E129" i="6" l="1"/>
  <c r="S13" i="6"/>
  <c r="E130" i="6"/>
  <c r="E128" i="6"/>
  <c r="E131" i="6"/>
  <c r="T12" i="6" l="1"/>
  <c r="T10" i="6"/>
  <c r="T9" i="6"/>
  <c r="T11" i="6"/>
  <c r="T13" i="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<sst xmlns="http://schemas.openxmlformats.org/spreadsheetml/2006/main" count="1214" uniqueCount="84">
  <si>
    <t>Chuẩn đầu ra học phần</t>
  </si>
  <si>
    <t>CLO5</t>
  </si>
  <si>
    <t>CI5.1</t>
  </si>
  <si>
    <t>CI5.2</t>
  </si>
  <si>
    <t>CLO3</t>
  </si>
  <si>
    <t>CLO4</t>
  </si>
  <si>
    <t>CI3.1</t>
  </si>
  <si>
    <t>CI4.1</t>
  </si>
  <si>
    <t>CI4.2</t>
  </si>
  <si>
    <t>CI3.2</t>
  </si>
  <si>
    <t>CLO1</t>
  </si>
  <si>
    <t>CLO2</t>
  </si>
  <si>
    <t>CI2.1</t>
  </si>
  <si>
    <t>CI1.1</t>
  </si>
  <si>
    <t>CI1.2</t>
  </si>
  <si>
    <t>CI2.2</t>
  </si>
  <si>
    <t>KHOA …</t>
  </si>
  <si>
    <t>TT</t>
  </si>
  <si>
    <t>Mã SV</t>
  </si>
  <si>
    <t>Họ tên</t>
  </si>
  <si>
    <t>Tên Lớp</t>
  </si>
  <si>
    <t>CHƯƠNG TRÌNH ĐÀO TẠO …</t>
  </si>
  <si>
    <t>BẢNG TỔNG HỢP KẾT QUẢ KHẢO SÁT MỨC ĐỘ NGƯỜI HỌC ĐẠT CHUẨN ĐẦU RA HỌC PHẦN</t>
  </si>
  <si>
    <t xml:space="preserve">Chương trình đào tạo:                                     Tên học phần:                                            </t>
  </si>
  <si>
    <t xml:space="preserve">                (Ký và ghi rõ họ tên)</t>
  </si>
  <si>
    <t>…</t>
  </si>
  <si>
    <t>CI1.3</t>
  </si>
  <si>
    <t>CI2.3</t>
  </si>
  <si>
    <t>CI3.3</t>
  </si>
  <si>
    <t>CI4.3</t>
  </si>
  <si>
    <t>CI5.3</t>
  </si>
  <si>
    <t>CLO6</t>
  </si>
  <si>
    <t>CLO7</t>
  </si>
  <si>
    <t>CLO8</t>
  </si>
  <si>
    <t>CI6.1</t>
  </si>
  <si>
    <t>CI7.1</t>
  </si>
  <si>
    <t>CI8.1</t>
  </si>
  <si>
    <t>CI6.2</t>
  </si>
  <si>
    <t>CI6.3</t>
  </si>
  <si>
    <t>CI7.2</t>
  </si>
  <si>
    <t>CI7.3</t>
  </si>
  <si>
    <t>CI8.2</t>
  </si>
  <si>
    <t>CI8.3</t>
  </si>
  <si>
    <t>Số lượng CI</t>
  </si>
  <si>
    <t>Tỷ lệ CI</t>
  </si>
  <si>
    <t>Không đạt</t>
  </si>
  <si>
    <t>Đạt</t>
  </si>
  <si>
    <t>Đạt khá</t>
  </si>
  <si>
    <t>Đạt tốt</t>
  </si>
  <si>
    <t>Đạt xuất sắc</t>
  </si>
  <si>
    <t>CLO9</t>
  </si>
  <si>
    <t>CLO10</t>
  </si>
  <si>
    <t>CI9.1</t>
  </si>
  <si>
    <t>CI9.2</t>
  </si>
  <si>
    <t>CI9.3</t>
  </si>
  <si>
    <t>CI10.1</t>
  </si>
  <si>
    <t>CI10.2</t>
  </si>
  <si>
    <t>CI10.3</t>
  </si>
  <si>
    <t>Tổng số CI</t>
  </si>
  <si>
    <t>Nguyễn Văn A</t>
  </si>
  <si>
    <t>Nguyễn Văn B</t>
  </si>
  <si>
    <t>Nguyễn Văn C</t>
  </si>
  <si>
    <t>Nguyễn Văn D</t>
  </si>
  <si>
    <t>Nguyễn Văn E</t>
  </si>
  <si>
    <t>Nguyễn Văn F</t>
  </si>
  <si>
    <t>Nguyễn Văn G</t>
  </si>
  <si>
    <t>Nguyễn Văn H</t>
  </si>
  <si>
    <t>Nguyễn Văn M</t>
  </si>
  <si>
    <t>Nguyễn Văn N</t>
  </si>
  <si>
    <t>Nguyễn Văn K</t>
  </si>
  <si>
    <t>Nguyễn Văn O</t>
  </si>
  <si>
    <t>THA-K65</t>
  </si>
  <si>
    <t>Tổng số SV</t>
  </si>
  <si>
    <t>Số lượng SV</t>
  </si>
  <si>
    <t>Tỷ lệ SV</t>
  </si>
  <si>
    <t>Kết quả</t>
  </si>
  <si>
    <t xml:space="preserve">Mức độ NH đạt CLO </t>
  </si>
  <si>
    <t>Tổng hợp số lượng và tỷ lệ sinh viên đạt chuẩn đầu ra học phần</t>
  </si>
  <si>
    <t>Mức</t>
  </si>
  <si>
    <t>Số SV</t>
  </si>
  <si>
    <t>Tỷ lệ</t>
  </si>
  <si>
    <t>s</t>
  </si>
  <si>
    <t>BẢNG TỔNG HỢP KẾT QUẢ KHẢO SÁT MỨC ĐỘ NGƯỜI HỌC ĐẠT CHỈ BÁO  CHUẨN ĐẦU RA HỌC PHẦN</t>
  </si>
  <si>
    <t>Giảng viên phụ trách 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</si>
</sst>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1"/>
      <color rgb="FFFF0000"/>
      <name val="Times New Roman"/>
      <family val="1"/>
    </font>
    <font>
      <sz val="13"/>
      <color rgb="FF24242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24340854-0FDD-455C-B273-14E28AAE36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CE347-26C6-44D0-B45E-5955530A8C04}">
  <dimension ref="A1:AV139"/>
  <sheetViews>
    <sheetView topLeftCell="A94" zoomScale="40" zoomScaleNormal="40" workbookViewId="0">
      <selection activeCell="AH138" sqref="AH138:AH139"/>
    </sheetView>
  </sheetViews>
  <sheetFormatPr defaultColWidth="8.6328125" defaultRowHeight="14" x14ac:dyDescent="0.3"/>
  <cols>
    <col min="1" max="1" width="5.36328125" style="5" customWidth="1"/>
    <col min="2" max="2" width="10.36328125" style="5" customWidth="1"/>
    <col min="3" max="3" width="17.1796875" style="5" customWidth="1"/>
    <col min="4" max="4" width="13" style="5" customWidth="1"/>
    <col min="5" max="6" width="7.6328125" style="5" customWidth="1"/>
    <col min="7" max="7" width="8.1796875" style="5" customWidth="1"/>
    <col min="8" max="8" width="7.81640625" style="5" customWidth="1"/>
    <col min="9" max="35" width="8.6328125" style="5"/>
    <col min="36" max="36" width="12.36328125" style="5" customWidth="1"/>
    <col min="37" max="37" width="7" style="5" customWidth="1"/>
    <col min="38" max="38" width="9.81640625" style="5" customWidth="1"/>
    <col min="39" max="39" width="8.6328125" style="5"/>
    <col min="40" max="40" width="13" style="5" customWidth="1"/>
    <col min="41" max="41" width="13.6328125" style="5" customWidth="1"/>
    <col min="42" max="44" width="8.6328125" style="5"/>
    <col min="45" max="45" width="13.453125" style="5" customWidth="1"/>
    <col min="46" max="16384" width="8.6328125" style="5"/>
  </cols>
  <sheetData>
    <row r="1" spans="1:45" ht="15.5" x14ac:dyDescent="0.3">
      <c r="A1" s="2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S1" s="6"/>
      <c r="V1" s="6"/>
      <c r="Y1" s="6"/>
      <c r="Z1" s="6"/>
      <c r="AA1" s="6"/>
      <c r="AB1" s="6"/>
      <c r="AC1" s="6"/>
      <c r="AD1" s="6"/>
      <c r="AE1" s="6"/>
      <c r="AH1" s="6"/>
      <c r="AI1" s="6"/>
    </row>
    <row r="2" spans="1:45" ht="15" x14ac:dyDescent="0.3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45" ht="15" x14ac:dyDescent="0.3">
      <c r="A3" s="39" t="s">
        <v>82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45" ht="15.5" x14ac:dyDescent="0.3">
      <c r="A4" s="2" t="s">
        <v>23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6"/>
      <c r="T4" s="2"/>
      <c r="U4" s="2"/>
      <c r="V4" s="6"/>
      <c r="W4" s="2"/>
      <c r="X4" s="2"/>
      <c r="Y4" s="6"/>
      <c r="Z4" s="6"/>
      <c r="AA4" s="6"/>
      <c r="AB4" s="6"/>
      <c r="AC4" s="6"/>
      <c r="AD4" s="6"/>
      <c r="AE4" s="6"/>
      <c r="AF4" s="2"/>
      <c r="AG4" s="2"/>
      <c r="AH4" s="6"/>
      <c r="AI4" s="6"/>
    </row>
    <row r="5" spans="1:45" ht="16.5" x14ac:dyDescent="0.3">
      <c r="A5" s="44" t="s">
        <v>17</v>
      </c>
      <c r="B5" s="44" t="s">
        <v>18</v>
      </c>
      <c r="C5" s="41" t="s">
        <v>19</v>
      </c>
      <c r="D5" s="41" t="s">
        <v>20</v>
      </c>
      <c r="E5" s="27" t="s">
        <v>0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9"/>
      <c r="AI5" s="30" t="s">
        <v>58</v>
      </c>
      <c r="AJ5" s="33" t="s">
        <v>43</v>
      </c>
      <c r="AK5" s="34"/>
      <c r="AL5" s="34"/>
      <c r="AM5" s="34"/>
      <c r="AN5" s="35"/>
      <c r="AO5" s="33" t="s">
        <v>44</v>
      </c>
      <c r="AP5" s="34"/>
      <c r="AQ5" s="34"/>
      <c r="AR5" s="34"/>
      <c r="AS5" s="35"/>
    </row>
    <row r="6" spans="1:45" ht="16.5" x14ac:dyDescent="0.3">
      <c r="A6" s="45"/>
      <c r="B6" s="45"/>
      <c r="C6" s="42"/>
      <c r="D6" s="42"/>
      <c r="E6" s="40" t="s">
        <v>10</v>
      </c>
      <c r="F6" s="40"/>
      <c r="G6" s="40"/>
      <c r="H6" s="40" t="s">
        <v>11</v>
      </c>
      <c r="I6" s="40"/>
      <c r="J6" s="40"/>
      <c r="K6" s="40" t="s">
        <v>4</v>
      </c>
      <c r="L6" s="40"/>
      <c r="M6" s="40"/>
      <c r="N6" s="40" t="s">
        <v>5</v>
      </c>
      <c r="O6" s="40"/>
      <c r="P6" s="40"/>
      <c r="Q6" s="40" t="s">
        <v>1</v>
      </c>
      <c r="R6" s="40"/>
      <c r="S6" s="40"/>
      <c r="T6" s="40" t="s">
        <v>31</v>
      </c>
      <c r="U6" s="40"/>
      <c r="V6" s="40"/>
      <c r="W6" s="40" t="s">
        <v>32</v>
      </c>
      <c r="X6" s="40"/>
      <c r="Y6" s="40"/>
      <c r="Z6" s="40" t="s">
        <v>33</v>
      </c>
      <c r="AA6" s="40"/>
      <c r="AB6" s="40"/>
      <c r="AC6" s="27" t="s">
        <v>50</v>
      </c>
      <c r="AD6" s="28"/>
      <c r="AE6" s="29"/>
      <c r="AF6" s="27" t="s">
        <v>51</v>
      </c>
      <c r="AG6" s="28"/>
      <c r="AH6" s="29"/>
      <c r="AI6" s="31"/>
      <c r="AJ6" s="36"/>
      <c r="AK6" s="37"/>
      <c r="AL6" s="37"/>
      <c r="AM6" s="37"/>
      <c r="AN6" s="38"/>
      <c r="AO6" s="36"/>
      <c r="AP6" s="37"/>
      <c r="AQ6" s="37"/>
      <c r="AR6" s="37"/>
      <c r="AS6" s="38"/>
    </row>
    <row r="7" spans="1:45" ht="16.5" x14ac:dyDescent="0.3">
      <c r="A7" s="46"/>
      <c r="B7" s="46"/>
      <c r="C7" s="43"/>
      <c r="D7" s="43"/>
      <c r="E7" s="1" t="s">
        <v>13</v>
      </c>
      <c r="F7" s="1" t="s">
        <v>14</v>
      </c>
      <c r="G7" s="1" t="s">
        <v>26</v>
      </c>
      <c r="H7" s="1" t="s">
        <v>12</v>
      </c>
      <c r="I7" s="1" t="s">
        <v>15</v>
      </c>
      <c r="J7" s="1" t="s">
        <v>27</v>
      </c>
      <c r="K7" s="1" t="s">
        <v>6</v>
      </c>
      <c r="L7" s="1" t="s">
        <v>9</v>
      </c>
      <c r="M7" s="1" t="s">
        <v>28</v>
      </c>
      <c r="N7" s="1" t="s">
        <v>7</v>
      </c>
      <c r="O7" s="1" t="s">
        <v>8</v>
      </c>
      <c r="P7" s="1" t="s">
        <v>29</v>
      </c>
      <c r="Q7" s="1" t="s">
        <v>2</v>
      </c>
      <c r="R7" s="1" t="s">
        <v>3</v>
      </c>
      <c r="S7" s="1" t="s">
        <v>30</v>
      </c>
      <c r="T7" s="1" t="s">
        <v>34</v>
      </c>
      <c r="U7" s="1" t="s">
        <v>37</v>
      </c>
      <c r="V7" s="1" t="s">
        <v>38</v>
      </c>
      <c r="W7" s="1" t="s">
        <v>35</v>
      </c>
      <c r="X7" s="1" t="s">
        <v>39</v>
      </c>
      <c r="Y7" s="1" t="s">
        <v>40</v>
      </c>
      <c r="Z7" s="1" t="s">
        <v>36</v>
      </c>
      <c r="AA7" s="1" t="s">
        <v>41</v>
      </c>
      <c r="AB7" s="1" t="s">
        <v>42</v>
      </c>
      <c r="AC7" s="1" t="s">
        <v>52</v>
      </c>
      <c r="AD7" s="1" t="s">
        <v>53</v>
      </c>
      <c r="AE7" s="1" t="s">
        <v>54</v>
      </c>
      <c r="AF7" s="1" t="s">
        <v>55</v>
      </c>
      <c r="AG7" s="1" t="s">
        <v>56</v>
      </c>
      <c r="AH7" s="1" t="s">
        <v>57</v>
      </c>
      <c r="AI7" s="32"/>
      <c r="AJ7" s="1" t="s">
        <v>45</v>
      </c>
      <c r="AK7" s="1" t="s">
        <v>46</v>
      </c>
      <c r="AL7" s="1" t="s">
        <v>47</v>
      </c>
      <c r="AM7" s="1" t="s">
        <v>48</v>
      </c>
      <c r="AN7" s="1" t="s">
        <v>49</v>
      </c>
      <c r="AO7" s="1" t="s">
        <v>45</v>
      </c>
      <c r="AP7" s="1" t="s">
        <v>46</v>
      </c>
      <c r="AQ7" s="1" t="s">
        <v>47</v>
      </c>
      <c r="AR7" s="1" t="s">
        <v>48</v>
      </c>
      <c r="AS7" s="1" t="s">
        <v>49</v>
      </c>
    </row>
    <row r="8" spans="1:45" ht="16.5" x14ac:dyDescent="0.3">
      <c r="A8" s="4">
        <v>1</v>
      </c>
      <c r="B8" s="10">
        <v>665669</v>
      </c>
      <c r="C8" s="10" t="s">
        <v>59</v>
      </c>
      <c r="D8" s="10" t="s">
        <v>71</v>
      </c>
      <c r="E8" s="1">
        <v>45</v>
      </c>
      <c r="F8" s="1">
        <v>40</v>
      </c>
      <c r="G8" s="1">
        <v>50</v>
      </c>
      <c r="H8" s="1">
        <v>35</v>
      </c>
      <c r="I8" s="1">
        <v>40</v>
      </c>
      <c r="J8" s="1">
        <v>40</v>
      </c>
      <c r="K8" s="1">
        <v>45</v>
      </c>
      <c r="L8" s="1">
        <v>45</v>
      </c>
      <c r="M8" s="1">
        <v>30</v>
      </c>
      <c r="N8" s="1">
        <v>55</v>
      </c>
      <c r="O8" s="1">
        <v>30</v>
      </c>
      <c r="P8" s="1">
        <v>35</v>
      </c>
      <c r="Q8" s="1">
        <v>30</v>
      </c>
      <c r="R8" s="1">
        <v>45</v>
      </c>
      <c r="S8" s="1">
        <v>30</v>
      </c>
      <c r="T8" s="1">
        <v>60</v>
      </c>
      <c r="U8" s="1">
        <v>30</v>
      </c>
      <c r="V8" s="1">
        <v>60</v>
      </c>
      <c r="W8" s="1">
        <v>30</v>
      </c>
      <c r="X8" s="1">
        <v>30</v>
      </c>
      <c r="Y8" s="1">
        <v>35</v>
      </c>
      <c r="Z8" s="1">
        <v>35</v>
      </c>
      <c r="AA8" s="1">
        <v>40</v>
      </c>
      <c r="AB8" s="1">
        <v>30</v>
      </c>
      <c r="AC8" s="1">
        <v>30</v>
      </c>
      <c r="AD8" s="1">
        <v>35</v>
      </c>
      <c r="AE8" s="1">
        <v>40</v>
      </c>
      <c r="AF8" s="1">
        <v>50</v>
      </c>
      <c r="AG8" s="1">
        <v>40</v>
      </c>
      <c r="AH8" s="1">
        <v>30</v>
      </c>
      <c r="AI8" s="1">
        <f>SUM(AJ8:AN8)</f>
        <v>30</v>
      </c>
      <c r="AJ8" s="1">
        <f t="shared" ref="AJ8:AJ39" si="0">COUNTIF(E8:AH8, "&lt;40")</f>
        <v>15</v>
      </c>
      <c r="AK8" s="1">
        <f t="shared" ref="AK8:AK39" si="1">COUNTIFS(E8:AH8, "&gt;=40",E8:AH8,"&lt;55")</f>
        <v>12</v>
      </c>
      <c r="AL8" s="1">
        <f t="shared" ref="AL8:AL39" si="2">COUNTIFS(E8:AH8, "&gt;=55",E8:AH8,"&lt;70")</f>
        <v>3</v>
      </c>
      <c r="AM8" s="1">
        <f t="shared" ref="AM8:AM39" si="3">COUNTIFS(E8:AH8, "&gt;=70",E8:AH8,"&lt;85")</f>
        <v>0</v>
      </c>
      <c r="AN8" s="1">
        <f t="shared" ref="AN8:AN39" si="4">COUNTIF(E8:AH8, "&gt;=85")</f>
        <v>0</v>
      </c>
      <c r="AO8" s="1">
        <f>ROUND(AJ8/AI8*100,2)</f>
        <v>50</v>
      </c>
      <c r="AP8" s="1">
        <f>ROUND(AK8/AI8*100,2)</f>
        <v>40</v>
      </c>
      <c r="AQ8" s="1">
        <f>ROUND(AL8/AI8*100,2)</f>
        <v>10</v>
      </c>
      <c r="AR8" s="1">
        <f>ROUND(AM8/AI8*100,2)</f>
        <v>0</v>
      </c>
      <c r="AS8" s="1">
        <f>ROUND(AN8/AI8*100,2)</f>
        <v>0</v>
      </c>
    </row>
    <row r="9" spans="1:45" ht="16.5" x14ac:dyDescent="0.3">
      <c r="A9" s="4">
        <v>2</v>
      </c>
      <c r="B9" s="10">
        <v>665670</v>
      </c>
      <c r="C9" s="10" t="s">
        <v>60</v>
      </c>
      <c r="D9" s="10" t="s">
        <v>71</v>
      </c>
      <c r="E9" s="1">
        <v>30</v>
      </c>
      <c r="F9" s="1">
        <v>30</v>
      </c>
      <c r="G9" s="1">
        <v>40</v>
      </c>
      <c r="H9" s="1">
        <v>50</v>
      </c>
      <c r="I9" s="1">
        <v>40</v>
      </c>
      <c r="J9" s="1">
        <v>30</v>
      </c>
      <c r="K9" s="1">
        <v>30</v>
      </c>
      <c r="L9" s="1">
        <v>30</v>
      </c>
      <c r="M9" s="1">
        <v>30</v>
      </c>
      <c r="N9" s="1">
        <v>40</v>
      </c>
      <c r="O9" s="1">
        <v>30</v>
      </c>
      <c r="P9" s="1">
        <v>30</v>
      </c>
      <c r="Q9" s="1">
        <v>30</v>
      </c>
      <c r="R9" s="1">
        <v>30</v>
      </c>
      <c r="S9" s="1">
        <v>30</v>
      </c>
      <c r="T9" s="1">
        <v>30</v>
      </c>
      <c r="U9" s="1">
        <v>50</v>
      </c>
      <c r="V9" s="1">
        <v>50</v>
      </c>
      <c r="W9" s="1">
        <v>35</v>
      </c>
      <c r="X9" s="1">
        <v>30</v>
      </c>
      <c r="Y9" s="1">
        <v>30</v>
      </c>
      <c r="Z9" s="1">
        <v>40</v>
      </c>
      <c r="AA9" s="1">
        <v>50</v>
      </c>
      <c r="AB9" s="1">
        <v>35</v>
      </c>
      <c r="AC9" s="1">
        <v>35</v>
      </c>
      <c r="AD9" s="1">
        <v>30</v>
      </c>
      <c r="AE9" s="1">
        <v>45</v>
      </c>
      <c r="AF9" s="1">
        <v>35</v>
      </c>
      <c r="AG9" s="1">
        <v>30</v>
      </c>
      <c r="AH9" s="1">
        <v>34</v>
      </c>
      <c r="AI9" s="1">
        <f t="shared" ref="AI9:AI72" si="5">SUM(AJ9:AN9)</f>
        <v>30</v>
      </c>
      <c r="AJ9" s="1">
        <f t="shared" si="0"/>
        <v>21</v>
      </c>
      <c r="AK9" s="1">
        <f t="shared" si="1"/>
        <v>9</v>
      </c>
      <c r="AL9" s="1">
        <f t="shared" si="2"/>
        <v>0</v>
      </c>
      <c r="AM9" s="1">
        <f t="shared" si="3"/>
        <v>0</v>
      </c>
      <c r="AN9" s="1">
        <f t="shared" si="4"/>
        <v>0</v>
      </c>
      <c r="AO9" s="1">
        <f t="shared" ref="AO9:AO72" si="6">ROUND(AJ9/AI9*100,2)</f>
        <v>70</v>
      </c>
      <c r="AP9" s="1">
        <f t="shared" ref="AP9:AP72" si="7">ROUND(AK9/AI9*100,2)</f>
        <v>30</v>
      </c>
      <c r="AQ9" s="1">
        <f t="shared" ref="AQ9:AQ72" si="8">ROUND(AL9/AI9*100,2)</f>
        <v>0</v>
      </c>
      <c r="AR9" s="1">
        <f t="shared" ref="AR9:AR72" si="9">ROUND(AM9/AI9*100,2)</f>
        <v>0</v>
      </c>
      <c r="AS9" s="1">
        <f t="shared" ref="AS9:AS72" si="10">ROUND(AN9/AI9*100,2)</f>
        <v>0</v>
      </c>
    </row>
    <row r="10" spans="1:45" ht="16.5" x14ac:dyDescent="0.3">
      <c r="A10" s="4">
        <v>3</v>
      </c>
      <c r="B10" s="10">
        <v>665671</v>
      </c>
      <c r="C10" s="10" t="s">
        <v>61</v>
      </c>
      <c r="D10" s="10" t="s">
        <v>71</v>
      </c>
      <c r="E10" s="1">
        <v>50</v>
      </c>
      <c r="F10" s="1">
        <v>45</v>
      </c>
      <c r="G10" s="1">
        <v>50</v>
      </c>
      <c r="H10" s="1">
        <v>40</v>
      </c>
      <c r="I10" s="1">
        <v>68</v>
      </c>
      <c r="J10" s="1">
        <v>45</v>
      </c>
      <c r="K10" s="1">
        <v>50</v>
      </c>
      <c r="L10" s="1">
        <v>50</v>
      </c>
      <c r="M10" s="1">
        <v>55</v>
      </c>
      <c r="N10" s="1">
        <v>68</v>
      </c>
      <c r="O10" s="1">
        <v>45</v>
      </c>
      <c r="P10" s="1">
        <v>50</v>
      </c>
      <c r="Q10" s="1">
        <v>50</v>
      </c>
      <c r="R10" s="1">
        <v>55</v>
      </c>
      <c r="S10" s="1">
        <v>68</v>
      </c>
      <c r="T10" s="1">
        <v>50</v>
      </c>
      <c r="U10" s="1">
        <v>50</v>
      </c>
      <c r="V10" s="1">
        <v>55</v>
      </c>
      <c r="W10" s="1">
        <v>68</v>
      </c>
      <c r="X10" s="1">
        <v>45</v>
      </c>
      <c r="Y10" s="1">
        <v>50</v>
      </c>
      <c r="Z10" s="1">
        <v>50</v>
      </c>
      <c r="AA10" s="1">
        <v>55</v>
      </c>
      <c r="AB10" s="1">
        <v>68</v>
      </c>
      <c r="AC10" s="1">
        <v>68</v>
      </c>
      <c r="AD10" s="1">
        <v>45</v>
      </c>
      <c r="AE10" s="1">
        <v>60</v>
      </c>
      <c r="AF10" s="1">
        <v>50</v>
      </c>
      <c r="AG10" s="1">
        <v>70</v>
      </c>
      <c r="AH10" s="1">
        <v>68</v>
      </c>
      <c r="AI10" s="1">
        <f t="shared" si="5"/>
        <v>30</v>
      </c>
      <c r="AJ10" s="1">
        <f t="shared" si="0"/>
        <v>0</v>
      </c>
      <c r="AK10" s="1">
        <f t="shared" si="1"/>
        <v>17</v>
      </c>
      <c r="AL10" s="1">
        <f t="shared" si="2"/>
        <v>12</v>
      </c>
      <c r="AM10" s="1">
        <f t="shared" si="3"/>
        <v>1</v>
      </c>
      <c r="AN10" s="1">
        <f t="shared" si="4"/>
        <v>0</v>
      </c>
      <c r="AO10" s="1">
        <f t="shared" si="6"/>
        <v>0</v>
      </c>
      <c r="AP10" s="1">
        <f t="shared" si="7"/>
        <v>56.67</v>
      </c>
      <c r="AQ10" s="1">
        <f t="shared" si="8"/>
        <v>40</v>
      </c>
      <c r="AR10" s="1">
        <f t="shared" si="9"/>
        <v>3.33</v>
      </c>
      <c r="AS10" s="1">
        <f t="shared" si="10"/>
        <v>0</v>
      </c>
    </row>
    <row r="11" spans="1:45" ht="16.5" x14ac:dyDescent="0.3">
      <c r="A11" s="4">
        <v>4</v>
      </c>
      <c r="B11" s="10">
        <v>665672</v>
      </c>
      <c r="C11" s="10" t="s">
        <v>62</v>
      </c>
      <c r="D11" s="10" t="s">
        <v>71</v>
      </c>
      <c r="E11" s="1">
        <v>70</v>
      </c>
      <c r="F11" s="1">
        <v>46</v>
      </c>
      <c r="G11" s="1">
        <v>60</v>
      </c>
      <c r="H11" s="1">
        <v>50</v>
      </c>
      <c r="I11" s="1">
        <v>90</v>
      </c>
      <c r="J11" s="1">
        <v>70</v>
      </c>
      <c r="K11" s="1">
        <v>78</v>
      </c>
      <c r="L11" s="1">
        <v>60</v>
      </c>
      <c r="M11" s="1">
        <v>50</v>
      </c>
      <c r="N11" s="1">
        <v>90</v>
      </c>
      <c r="O11" s="1">
        <v>70</v>
      </c>
      <c r="P11" s="1">
        <v>78</v>
      </c>
      <c r="Q11" s="1">
        <v>60</v>
      </c>
      <c r="R11" s="1">
        <v>50</v>
      </c>
      <c r="S11" s="1">
        <v>90</v>
      </c>
      <c r="T11" s="1">
        <v>78</v>
      </c>
      <c r="U11" s="1">
        <v>60</v>
      </c>
      <c r="V11" s="1">
        <v>50</v>
      </c>
      <c r="W11" s="1">
        <v>90</v>
      </c>
      <c r="X11" s="1">
        <v>70</v>
      </c>
      <c r="Y11" s="1">
        <v>78</v>
      </c>
      <c r="Z11" s="1">
        <v>60</v>
      </c>
      <c r="AA11" s="1">
        <v>50</v>
      </c>
      <c r="AB11" s="1">
        <v>90</v>
      </c>
      <c r="AC11" s="1">
        <v>90</v>
      </c>
      <c r="AD11" s="1">
        <v>70</v>
      </c>
      <c r="AE11" s="1">
        <v>78</v>
      </c>
      <c r="AF11" s="1">
        <v>60</v>
      </c>
      <c r="AG11" s="1">
        <v>70</v>
      </c>
      <c r="AH11" s="1">
        <v>90</v>
      </c>
      <c r="AI11" s="1">
        <f t="shared" si="5"/>
        <v>30</v>
      </c>
      <c r="AJ11" s="1">
        <f t="shared" si="0"/>
        <v>0</v>
      </c>
      <c r="AK11" s="1">
        <f t="shared" si="1"/>
        <v>6</v>
      </c>
      <c r="AL11" s="1">
        <f t="shared" si="2"/>
        <v>6</v>
      </c>
      <c r="AM11" s="1">
        <f t="shared" si="3"/>
        <v>11</v>
      </c>
      <c r="AN11" s="1">
        <f t="shared" si="4"/>
        <v>7</v>
      </c>
      <c r="AO11" s="1">
        <f t="shared" si="6"/>
        <v>0</v>
      </c>
      <c r="AP11" s="1">
        <f t="shared" si="7"/>
        <v>20</v>
      </c>
      <c r="AQ11" s="1">
        <f t="shared" si="8"/>
        <v>20</v>
      </c>
      <c r="AR11" s="1">
        <f t="shared" si="9"/>
        <v>36.67</v>
      </c>
      <c r="AS11" s="1">
        <f t="shared" si="10"/>
        <v>23.33</v>
      </c>
    </row>
    <row r="12" spans="1:45" ht="16.5" x14ac:dyDescent="0.3">
      <c r="A12" s="4">
        <v>5</v>
      </c>
      <c r="B12" s="10">
        <v>665673</v>
      </c>
      <c r="C12" s="10" t="s">
        <v>63</v>
      </c>
      <c r="D12" s="10" t="s">
        <v>71</v>
      </c>
      <c r="E12" s="1">
        <v>40</v>
      </c>
      <c r="F12" s="1">
        <v>57</v>
      </c>
      <c r="G12" s="1">
        <v>70</v>
      </c>
      <c r="H12" s="1">
        <v>60</v>
      </c>
      <c r="I12" s="1">
        <v>45</v>
      </c>
      <c r="J12" s="1">
        <v>40</v>
      </c>
      <c r="K12" s="1">
        <v>57</v>
      </c>
      <c r="L12" s="1">
        <v>70</v>
      </c>
      <c r="M12" s="1">
        <v>70</v>
      </c>
      <c r="N12" s="1">
        <v>45</v>
      </c>
      <c r="O12" s="1">
        <v>40</v>
      </c>
      <c r="P12" s="1">
        <v>57</v>
      </c>
      <c r="Q12" s="1">
        <v>70</v>
      </c>
      <c r="R12" s="1">
        <v>70</v>
      </c>
      <c r="S12" s="1">
        <v>45</v>
      </c>
      <c r="T12" s="1">
        <v>57</v>
      </c>
      <c r="U12" s="1">
        <v>70</v>
      </c>
      <c r="V12" s="1">
        <v>70</v>
      </c>
      <c r="W12" s="1">
        <v>45</v>
      </c>
      <c r="X12" s="1">
        <v>40</v>
      </c>
      <c r="Y12" s="1">
        <v>57</v>
      </c>
      <c r="Z12" s="1">
        <v>65</v>
      </c>
      <c r="AA12" s="1">
        <v>70</v>
      </c>
      <c r="AB12" s="1">
        <v>45</v>
      </c>
      <c r="AC12" s="1">
        <v>45</v>
      </c>
      <c r="AD12" s="1">
        <v>40</v>
      </c>
      <c r="AE12" s="1">
        <v>57</v>
      </c>
      <c r="AF12" s="1">
        <v>65</v>
      </c>
      <c r="AG12" s="1">
        <v>80</v>
      </c>
      <c r="AH12" s="1">
        <v>45</v>
      </c>
      <c r="AI12" s="1">
        <f t="shared" si="5"/>
        <v>30</v>
      </c>
      <c r="AJ12" s="1">
        <f t="shared" si="0"/>
        <v>0</v>
      </c>
      <c r="AK12" s="1">
        <f t="shared" si="1"/>
        <v>12</v>
      </c>
      <c r="AL12" s="1">
        <f t="shared" si="2"/>
        <v>9</v>
      </c>
      <c r="AM12" s="1">
        <f t="shared" si="3"/>
        <v>9</v>
      </c>
      <c r="AN12" s="1">
        <f t="shared" si="4"/>
        <v>0</v>
      </c>
      <c r="AO12" s="1">
        <f t="shared" si="6"/>
        <v>0</v>
      </c>
      <c r="AP12" s="1">
        <f t="shared" si="7"/>
        <v>40</v>
      </c>
      <c r="AQ12" s="1">
        <f t="shared" si="8"/>
        <v>30</v>
      </c>
      <c r="AR12" s="1">
        <f t="shared" si="9"/>
        <v>30</v>
      </c>
      <c r="AS12" s="1">
        <f t="shared" si="10"/>
        <v>0</v>
      </c>
    </row>
    <row r="13" spans="1:45" ht="16.5" x14ac:dyDescent="0.3">
      <c r="A13" s="4">
        <v>6</v>
      </c>
      <c r="B13" s="10">
        <v>665674</v>
      </c>
      <c r="C13" s="10" t="s">
        <v>64</v>
      </c>
      <c r="D13" s="10" t="s">
        <v>71</v>
      </c>
      <c r="E13" s="1">
        <v>70</v>
      </c>
      <c r="F13" s="1">
        <v>68</v>
      </c>
      <c r="G13" s="1">
        <v>80</v>
      </c>
      <c r="H13" s="1">
        <v>70</v>
      </c>
      <c r="I13" s="1">
        <v>47</v>
      </c>
      <c r="J13" s="1">
        <v>70</v>
      </c>
      <c r="K13" s="1">
        <v>70</v>
      </c>
      <c r="L13" s="1">
        <v>80</v>
      </c>
      <c r="M13" s="1">
        <v>70</v>
      </c>
      <c r="N13" s="1">
        <v>47</v>
      </c>
      <c r="O13" s="1">
        <v>70</v>
      </c>
      <c r="P13" s="1">
        <v>70</v>
      </c>
      <c r="Q13" s="1">
        <v>80</v>
      </c>
      <c r="R13" s="1">
        <v>70</v>
      </c>
      <c r="S13" s="1">
        <v>47</v>
      </c>
      <c r="T13" s="1">
        <v>70</v>
      </c>
      <c r="U13" s="1">
        <v>80</v>
      </c>
      <c r="V13" s="1">
        <v>70</v>
      </c>
      <c r="W13" s="1">
        <v>55</v>
      </c>
      <c r="X13" s="1">
        <v>70</v>
      </c>
      <c r="Y13" s="1">
        <v>70</v>
      </c>
      <c r="Z13" s="1">
        <v>80</v>
      </c>
      <c r="AA13" s="1">
        <v>70</v>
      </c>
      <c r="AB13" s="1">
        <v>47</v>
      </c>
      <c r="AC13" s="1">
        <v>55</v>
      </c>
      <c r="AD13" s="1">
        <v>70</v>
      </c>
      <c r="AE13" s="1">
        <v>70</v>
      </c>
      <c r="AF13" s="1">
        <v>80</v>
      </c>
      <c r="AG13" s="1">
        <v>65</v>
      </c>
      <c r="AH13" s="1">
        <v>47</v>
      </c>
      <c r="AI13" s="1">
        <f t="shared" si="5"/>
        <v>30</v>
      </c>
      <c r="AJ13" s="1">
        <f t="shared" si="0"/>
        <v>0</v>
      </c>
      <c r="AK13" s="1">
        <f t="shared" si="1"/>
        <v>5</v>
      </c>
      <c r="AL13" s="1">
        <f t="shared" si="2"/>
        <v>4</v>
      </c>
      <c r="AM13" s="1">
        <f t="shared" si="3"/>
        <v>21</v>
      </c>
      <c r="AN13" s="1">
        <f t="shared" si="4"/>
        <v>0</v>
      </c>
      <c r="AO13" s="1">
        <f t="shared" si="6"/>
        <v>0</v>
      </c>
      <c r="AP13" s="1">
        <f t="shared" si="7"/>
        <v>16.670000000000002</v>
      </c>
      <c r="AQ13" s="1">
        <f t="shared" si="8"/>
        <v>13.33</v>
      </c>
      <c r="AR13" s="1">
        <f t="shared" si="9"/>
        <v>70</v>
      </c>
      <c r="AS13" s="1">
        <f t="shared" si="10"/>
        <v>0</v>
      </c>
    </row>
    <row r="14" spans="1:45" ht="16.5" x14ac:dyDescent="0.3">
      <c r="A14" s="4">
        <v>7</v>
      </c>
      <c r="B14" s="10">
        <v>665675</v>
      </c>
      <c r="C14" s="10" t="s">
        <v>65</v>
      </c>
      <c r="D14" s="10" t="s">
        <v>71</v>
      </c>
      <c r="E14" s="1">
        <v>40</v>
      </c>
      <c r="F14" s="1">
        <v>40</v>
      </c>
      <c r="G14" s="1">
        <v>50</v>
      </c>
      <c r="H14" s="1">
        <v>40</v>
      </c>
      <c r="I14" s="1">
        <v>40</v>
      </c>
      <c r="J14" s="1">
        <v>80</v>
      </c>
      <c r="K14" s="1">
        <v>90</v>
      </c>
      <c r="L14" s="1">
        <v>80</v>
      </c>
      <c r="M14" s="1">
        <v>40</v>
      </c>
      <c r="N14" s="1">
        <v>40</v>
      </c>
      <c r="O14" s="1">
        <v>80</v>
      </c>
      <c r="P14" s="1">
        <v>90</v>
      </c>
      <c r="Q14" s="1">
        <v>80</v>
      </c>
      <c r="R14" s="1">
        <v>40</v>
      </c>
      <c r="S14" s="1">
        <v>40</v>
      </c>
      <c r="T14" s="1">
        <v>90</v>
      </c>
      <c r="U14" s="1">
        <v>80</v>
      </c>
      <c r="V14" s="1">
        <v>40</v>
      </c>
      <c r="W14" s="1">
        <v>40</v>
      </c>
      <c r="X14" s="1">
        <v>80</v>
      </c>
      <c r="Y14" s="1">
        <v>90</v>
      </c>
      <c r="Z14" s="1">
        <v>80</v>
      </c>
      <c r="AA14" s="1">
        <v>40</v>
      </c>
      <c r="AB14" s="1">
        <v>40</v>
      </c>
      <c r="AC14" s="1">
        <v>40</v>
      </c>
      <c r="AD14" s="1">
        <v>80</v>
      </c>
      <c r="AE14" s="1">
        <v>90</v>
      </c>
      <c r="AF14" s="1">
        <v>80</v>
      </c>
      <c r="AG14" s="1">
        <v>45</v>
      </c>
      <c r="AH14" s="1">
        <v>40</v>
      </c>
      <c r="AI14" s="1">
        <f t="shared" si="5"/>
        <v>30</v>
      </c>
      <c r="AJ14" s="1">
        <f t="shared" si="0"/>
        <v>0</v>
      </c>
      <c r="AK14" s="1">
        <f t="shared" si="1"/>
        <v>16</v>
      </c>
      <c r="AL14" s="1">
        <f t="shared" si="2"/>
        <v>0</v>
      </c>
      <c r="AM14" s="1">
        <f t="shared" si="3"/>
        <v>9</v>
      </c>
      <c r="AN14" s="1">
        <f t="shared" si="4"/>
        <v>5</v>
      </c>
      <c r="AO14" s="1">
        <f t="shared" si="6"/>
        <v>0</v>
      </c>
      <c r="AP14" s="1">
        <f t="shared" si="7"/>
        <v>53.33</v>
      </c>
      <c r="AQ14" s="1">
        <f t="shared" si="8"/>
        <v>0</v>
      </c>
      <c r="AR14" s="1">
        <f t="shared" si="9"/>
        <v>30</v>
      </c>
      <c r="AS14" s="1">
        <f t="shared" si="10"/>
        <v>16.670000000000002</v>
      </c>
    </row>
    <row r="15" spans="1:45" ht="16.5" x14ac:dyDescent="0.3">
      <c r="A15" s="4">
        <v>8</v>
      </c>
      <c r="B15" s="10">
        <v>665676</v>
      </c>
      <c r="C15" s="10" t="s">
        <v>66</v>
      </c>
      <c r="D15" s="10" t="s">
        <v>71</v>
      </c>
      <c r="E15" s="1">
        <v>90</v>
      </c>
      <c r="F15" s="1">
        <v>35</v>
      </c>
      <c r="G15" s="1">
        <v>30</v>
      </c>
      <c r="H15" s="1">
        <v>45</v>
      </c>
      <c r="I15" s="1">
        <v>50</v>
      </c>
      <c r="J15" s="1">
        <v>90</v>
      </c>
      <c r="K15" s="1">
        <v>35</v>
      </c>
      <c r="L15" s="1">
        <v>30</v>
      </c>
      <c r="M15" s="1">
        <v>45</v>
      </c>
      <c r="N15" s="1">
        <v>50</v>
      </c>
      <c r="O15" s="1">
        <v>90</v>
      </c>
      <c r="P15" s="1">
        <v>35</v>
      </c>
      <c r="Q15" s="1">
        <v>30</v>
      </c>
      <c r="R15" s="1">
        <v>45</v>
      </c>
      <c r="S15" s="1">
        <v>50</v>
      </c>
      <c r="T15" s="1">
        <v>35</v>
      </c>
      <c r="U15" s="1">
        <v>30</v>
      </c>
      <c r="V15" s="1">
        <v>45</v>
      </c>
      <c r="W15" s="1">
        <v>50</v>
      </c>
      <c r="X15" s="1">
        <v>90</v>
      </c>
      <c r="Y15" s="1">
        <v>35</v>
      </c>
      <c r="Z15" s="1">
        <v>30</v>
      </c>
      <c r="AA15" s="1">
        <v>45</v>
      </c>
      <c r="AB15" s="1">
        <v>50</v>
      </c>
      <c r="AC15" s="1">
        <v>50</v>
      </c>
      <c r="AD15" s="1">
        <v>90</v>
      </c>
      <c r="AE15" s="1">
        <v>35</v>
      </c>
      <c r="AF15" s="1">
        <v>30</v>
      </c>
      <c r="AG15" s="1">
        <v>50</v>
      </c>
      <c r="AH15" s="1">
        <v>50</v>
      </c>
      <c r="AI15" s="1">
        <f t="shared" si="5"/>
        <v>30</v>
      </c>
      <c r="AJ15" s="1">
        <f t="shared" si="0"/>
        <v>12</v>
      </c>
      <c r="AK15" s="1">
        <f t="shared" si="1"/>
        <v>13</v>
      </c>
      <c r="AL15" s="1">
        <f t="shared" si="2"/>
        <v>0</v>
      </c>
      <c r="AM15" s="1">
        <f t="shared" si="3"/>
        <v>0</v>
      </c>
      <c r="AN15" s="1">
        <f t="shared" si="4"/>
        <v>5</v>
      </c>
      <c r="AO15" s="1">
        <f t="shared" si="6"/>
        <v>40</v>
      </c>
      <c r="AP15" s="1">
        <f t="shared" si="7"/>
        <v>43.33</v>
      </c>
      <c r="AQ15" s="1">
        <f t="shared" si="8"/>
        <v>0</v>
      </c>
      <c r="AR15" s="1">
        <f t="shared" si="9"/>
        <v>0</v>
      </c>
      <c r="AS15" s="1">
        <f t="shared" si="10"/>
        <v>16.670000000000002</v>
      </c>
    </row>
    <row r="16" spans="1:45" ht="16.5" x14ac:dyDescent="0.3">
      <c r="A16" s="4">
        <v>9</v>
      </c>
      <c r="B16" s="10">
        <v>665677</v>
      </c>
      <c r="C16" s="10" t="s">
        <v>67</v>
      </c>
      <c r="D16" s="10" t="s">
        <v>71</v>
      </c>
      <c r="E16" s="1">
        <v>45</v>
      </c>
      <c r="F16" s="1">
        <v>46</v>
      </c>
      <c r="G16" s="1">
        <v>40</v>
      </c>
      <c r="H16" s="1">
        <v>40</v>
      </c>
      <c r="I16" s="1">
        <v>60</v>
      </c>
      <c r="J16" s="1">
        <v>45</v>
      </c>
      <c r="K16" s="1">
        <v>46</v>
      </c>
      <c r="L16" s="1">
        <v>70</v>
      </c>
      <c r="M16" s="1">
        <v>40</v>
      </c>
      <c r="N16" s="1">
        <v>60</v>
      </c>
      <c r="O16" s="1">
        <v>45</v>
      </c>
      <c r="P16" s="1">
        <v>46</v>
      </c>
      <c r="Q16" s="1">
        <v>70</v>
      </c>
      <c r="R16" s="1">
        <v>40</v>
      </c>
      <c r="S16" s="1">
        <v>60</v>
      </c>
      <c r="T16" s="1">
        <v>46</v>
      </c>
      <c r="U16" s="1">
        <v>70</v>
      </c>
      <c r="V16" s="1">
        <v>40</v>
      </c>
      <c r="W16" s="1">
        <v>60</v>
      </c>
      <c r="X16" s="1">
        <v>45</v>
      </c>
      <c r="Y16" s="1">
        <v>46</v>
      </c>
      <c r="Z16" s="1">
        <v>70</v>
      </c>
      <c r="AA16" s="1">
        <v>40</v>
      </c>
      <c r="AB16" s="1">
        <v>60</v>
      </c>
      <c r="AC16" s="1">
        <v>60</v>
      </c>
      <c r="AD16" s="1">
        <v>45</v>
      </c>
      <c r="AE16" s="1">
        <v>46</v>
      </c>
      <c r="AF16" s="1">
        <v>60</v>
      </c>
      <c r="AG16" s="1">
        <v>40</v>
      </c>
      <c r="AH16" s="1">
        <v>60</v>
      </c>
      <c r="AI16" s="1">
        <f t="shared" si="5"/>
        <v>30</v>
      </c>
      <c r="AJ16" s="1">
        <f t="shared" si="0"/>
        <v>0</v>
      </c>
      <c r="AK16" s="1">
        <f t="shared" si="1"/>
        <v>18</v>
      </c>
      <c r="AL16" s="1">
        <f t="shared" si="2"/>
        <v>8</v>
      </c>
      <c r="AM16" s="1">
        <f t="shared" si="3"/>
        <v>4</v>
      </c>
      <c r="AN16" s="1">
        <f t="shared" si="4"/>
        <v>0</v>
      </c>
      <c r="AO16" s="1">
        <f t="shared" si="6"/>
        <v>0</v>
      </c>
      <c r="AP16" s="1">
        <f t="shared" si="7"/>
        <v>60</v>
      </c>
      <c r="AQ16" s="1">
        <f t="shared" si="8"/>
        <v>26.67</v>
      </c>
      <c r="AR16" s="1">
        <f t="shared" si="9"/>
        <v>13.33</v>
      </c>
      <c r="AS16" s="1">
        <f t="shared" si="10"/>
        <v>0</v>
      </c>
    </row>
    <row r="17" spans="1:45" ht="16.5" x14ac:dyDescent="0.3">
      <c r="A17" s="4">
        <v>10</v>
      </c>
      <c r="B17" s="10">
        <v>665678</v>
      </c>
      <c r="C17" s="10" t="s">
        <v>68</v>
      </c>
      <c r="D17" s="10" t="s">
        <v>71</v>
      </c>
      <c r="E17" s="1">
        <v>56</v>
      </c>
      <c r="F17" s="1">
        <v>28</v>
      </c>
      <c r="G17" s="1">
        <v>50</v>
      </c>
      <c r="H17" s="1">
        <v>50</v>
      </c>
      <c r="I17" s="1">
        <v>70</v>
      </c>
      <c r="J17" s="1">
        <v>56</v>
      </c>
      <c r="K17" s="1">
        <v>30</v>
      </c>
      <c r="L17" s="1">
        <v>60</v>
      </c>
      <c r="M17" s="1">
        <v>50</v>
      </c>
      <c r="N17" s="1">
        <v>70</v>
      </c>
      <c r="O17" s="1">
        <v>56</v>
      </c>
      <c r="P17" s="1">
        <v>30</v>
      </c>
      <c r="Q17" s="1">
        <v>60</v>
      </c>
      <c r="R17" s="1">
        <v>50</v>
      </c>
      <c r="S17" s="1">
        <v>70</v>
      </c>
      <c r="T17" s="1">
        <v>30</v>
      </c>
      <c r="U17" s="1">
        <v>60</v>
      </c>
      <c r="V17" s="1">
        <v>50</v>
      </c>
      <c r="W17" s="1">
        <v>70</v>
      </c>
      <c r="X17" s="1">
        <v>56</v>
      </c>
      <c r="Y17" s="1">
        <v>30</v>
      </c>
      <c r="Z17" s="1">
        <v>60</v>
      </c>
      <c r="AA17" s="1">
        <v>50</v>
      </c>
      <c r="AB17" s="1">
        <v>70</v>
      </c>
      <c r="AC17" s="1">
        <v>70</v>
      </c>
      <c r="AD17" s="1">
        <v>56</v>
      </c>
      <c r="AE17" s="1">
        <v>30</v>
      </c>
      <c r="AF17" s="1">
        <v>80</v>
      </c>
      <c r="AG17" s="1">
        <v>50</v>
      </c>
      <c r="AH17" s="1">
        <v>70</v>
      </c>
      <c r="AI17" s="1">
        <f t="shared" si="5"/>
        <v>30</v>
      </c>
      <c r="AJ17" s="1">
        <f t="shared" si="0"/>
        <v>6</v>
      </c>
      <c r="AK17" s="1">
        <f t="shared" si="1"/>
        <v>7</v>
      </c>
      <c r="AL17" s="1">
        <f t="shared" si="2"/>
        <v>9</v>
      </c>
      <c r="AM17" s="1">
        <f t="shared" si="3"/>
        <v>8</v>
      </c>
      <c r="AN17" s="1">
        <f t="shared" si="4"/>
        <v>0</v>
      </c>
      <c r="AO17" s="1">
        <f t="shared" si="6"/>
        <v>20</v>
      </c>
      <c r="AP17" s="1">
        <f t="shared" si="7"/>
        <v>23.33</v>
      </c>
      <c r="AQ17" s="1">
        <f t="shared" si="8"/>
        <v>30</v>
      </c>
      <c r="AR17" s="1">
        <f t="shared" si="9"/>
        <v>26.67</v>
      </c>
      <c r="AS17" s="1">
        <f t="shared" si="10"/>
        <v>0</v>
      </c>
    </row>
    <row r="18" spans="1:45" ht="16.5" x14ac:dyDescent="0.3">
      <c r="A18" s="4">
        <v>11</v>
      </c>
      <c r="B18" s="10">
        <v>665679</v>
      </c>
      <c r="C18" s="10" t="s">
        <v>69</v>
      </c>
      <c r="D18" s="10" t="s">
        <v>71</v>
      </c>
      <c r="E18" s="1">
        <v>78</v>
      </c>
      <c r="F18" s="1">
        <v>59</v>
      </c>
      <c r="G18" s="1">
        <v>50</v>
      </c>
      <c r="H18" s="1">
        <v>70</v>
      </c>
      <c r="I18" s="1">
        <v>80</v>
      </c>
      <c r="J18" s="1">
        <v>78</v>
      </c>
      <c r="K18" s="1">
        <v>60</v>
      </c>
      <c r="L18" s="1">
        <v>50</v>
      </c>
      <c r="M18" s="1">
        <v>70</v>
      </c>
      <c r="N18" s="1">
        <v>85</v>
      </c>
      <c r="O18" s="1">
        <v>78</v>
      </c>
      <c r="P18" s="1">
        <v>60</v>
      </c>
      <c r="Q18" s="1">
        <v>50</v>
      </c>
      <c r="R18" s="1">
        <v>70</v>
      </c>
      <c r="S18" s="1">
        <v>85</v>
      </c>
      <c r="T18" s="1">
        <v>60</v>
      </c>
      <c r="U18" s="1">
        <v>50</v>
      </c>
      <c r="V18" s="1">
        <v>70</v>
      </c>
      <c r="W18" s="1">
        <v>85</v>
      </c>
      <c r="X18" s="1">
        <v>75</v>
      </c>
      <c r="Y18" s="1">
        <v>60</v>
      </c>
      <c r="Z18" s="1">
        <v>50</v>
      </c>
      <c r="AA18" s="1">
        <v>70</v>
      </c>
      <c r="AB18" s="1">
        <v>85</v>
      </c>
      <c r="AC18" s="1">
        <v>85</v>
      </c>
      <c r="AD18" s="1">
        <v>75</v>
      </c>
      <c r="AE18" s="1">
        <v>60</v>
      </c>
      <c r="AF18" s="1">
        <v>50</v>
      </c>
      <c r="AG18" s="1">
        <v>70</v>
      </c>
      <c r="AH18" s="1">
        <v>85</v>
      </c>
      <c r="AI18" s="1">
        <f t="shared" si="5"/>
        <v>30</v>
      </c>
      <c r="AJ18" s="1">
        <f t="shared" si="0"/>
        <v>0</v>
      </c>
      <c r="AK18" s="1">
        <f t="shared" si="1"/>
        <v>6</v>
      </c>
      <c r="AL18" s="1">
        <f t="shared" si="2"/>
        <v>6</v>
      </c>
      <c r="AM18" s="1">
        <f t="shared" si="3"/>
        <v>12</v>
      </c>
      <c r="AN18" s="1">
        <f t="shared" si="4"/>
        <v>6</v>
      </c>
      <c r="AO18" s="1">
        <f t="shared" si="6"/>
        <v>0</v>
      </c>
      <c r="AP18" s="1">
        <f t="shared" si="7"/>
        <v>20</v>
      </c>
      <c r="AQ18" s="1">
        <f t="shared" si="8"/>
        <v>20</v>
      </c>
      <c r="AR18" s="1">
        <f t="shared" si="9"/>
        <v>40</v>
      </c>
      <c r="AS18" s="1">
        <f t="shared" si="10"/>
        <v>20</v>
      </c>
    </row>
    <row r="19" spans="1:45" ht="16.5" x14ac:dyDescent="0.3">
      <c r="A19" s="4">
        <v>12</v>
      </c>
      <c r="B19" s="10">
        <v>665680</v>
      </c>
      <c r="C19" s="10" t="s">
        <v>70</v>
      </c>
      <c r="D19" s="10" t="s">
        <v>71</v>
      </c>
      <c r="E19" s="1">
        <v>45</v>
      </c>
      <c r="F19" s="1">
        <v>50</v>
      </c>
      <c r="G19" s="1">
        <v>60</v>
      </c>
      <c r="H19" s="1">
        <v>80</v>
      </c>
      <c r="I19" s="1">
        <v>90</v>
      </c>
      <c r="J19" s="1">
        <v>45</v>
      </c>
      <c r="K19" s="1">
        <v>50</v>
      </c>
      <c r="L19" s="1">
        <v>55</v>
      </c>
      <c r="M19" s="1">
        <v>70</v>
      </c>
      <c r="N19" s="1">
        <v>55</v>
      </c>
      <c r="O19" s="1">
        <v>45</v>
      </c>
      <c r="P19" s="1">
        <v>50</v>
      </c>
      <c r="Q19" s="1">
        <v>55</v>
      </c>
      <c r="R19" s="1">
        <v>70</v>
      </c>
      <c r="S19" s="1">
        <v>55</v>
      </c>
      <c r="T19" s="1">
        <v>50</v>
      </c>
      <c r="U19" s="1">
        <v>55</v>
      </c>
      <c r="V19" s="1">
        <v>70</v>
      </c>
      <c r="W19" s="1">
        <v>55</v>
      </c>
      <c r="X19" s="1">
        <v>45</v>
      </c>
      <c r="Y19" s="1">
        <v>50</v>
      </c>
      <c r="Z19" s="1">
        <v>55</v>
      </c>
      <c r="AA19" s="1">
        <v>70</v>
      </c>
      <c r="AB19" s="1">
        <v>55</v>
      </c>
      <c r="AC19" s="1">
        <v>55</v>
      </c>
      <c r="AD19" s="1">
        <v>45</v>
      </c>
      <c r="AE19" s="1">
        <v>50</v>
      </c>
      <c r="AF19" s="1">
        <v>55</v>
      </c>
      <c r="AG19" s="1">
        <v>70</v>
      </c>
      <c r="AH19" s="1">
        <v>55</v>
      </c>
      <c r="AI19" s="1">
        <f t="shared" si="5"/>
        <v>30</v>
      </c>
      <c r="AJ19" s="1">
        <f t="shared" si="0"/>
        <v>0</v>
      </c>
      <c r="AK19" s="1">
        <f t="shared" si="1"/>
        <v>11</v>
      </c>
      <c r="AL19" s="1">
        <f t="shared" si="2"/>
        <v>12</v>
      </c>
      <c r="AM19" s="1">
        <f t="shared" si="3"/>
        <v>6</v>
      </c>
      <c r="AN19" s="1">
        <f t="shared" si="4"/>
        <v>1</v>
      </c>
      <c r="AO19" s="1">
        <f t="shared" si="6"/>
        <v>0</v>
      </c>
      <c r="AP19" s="1">
        <f t="shared" si="7"/>
        <v>36.67</v>
      </c>
      <c r="AQ19" s="1">
        <f t="shared" si="8"/>
        <v>40</v>
      </c>
      <c r="AR19" s="1">
        <f t="shared" si="9"/>
        <v>20</v>
      </c>
      <c r="AS19" s="1">
        <f t="shared" si="10"/>
        <v>3.33</v>
      </c>
    </row>
    <row r="20" spans="1:45" ht="16.5" x14ac:dyDescent="0.3">
      <c r="A20" s="4">
        <v>13</v>
      </c>
      <c r="B20" s="10">
        <v>665681</v>
      </c>
      <c r="C20" s="10" t="s">
        <v>59</v>
      </c>
      <c r="D20" s="10" t="s">
        <v>71</v>
      </c>
      <c r="E20" s="1">
        <v>35</v>
      </c>
      <c r="F20" s="1">
        <v>34</v>
      </c>
      <c r="G20" s="1">
        <v>70</v>
      </c>
      <c r="H20" s="1">
        <v>80</v>
      </c>
      <c r="I20" s="1">
        <v>60</v>
      </c>
      <c r="J20" s="1">
        <v>35</v>
      </c>
      <c r="K20" s="1">
        <v>34</v>
      </c>
      <c r="L20" s="1">
        <v>80</v>
      </c>
      <c r="M20" s="1">
        <v>80</v>
      </c>
      <c r="N20" s="1">
        <v>60</v>
      </c>
      <c r="O20" s="1">
        <v>35</v>
      </c>
      <c r="P20" s="1">
        <v>34</v>
      </c>
      <c r="Q20" s="1">
        <v>80</v>
      </c>
      <c r="R20" s="1">
        <v>80</v>
      </c>
      <c r="S20" s="1">
        <v>60</v>
      </c>
      <c r="T20" s="1">
        <v>34</v>
      </c>
      <c r="U20" s="1">
        <v>80</v>
      </c>
      <c r="V20" s="1">
        <v>80</v>
      </c>
      <c r="W20" s="1">
        <v>55</v>
      </c>
      <c r="X20" s="1">
        <v>35</v>
      </c>
      <c r="Y20" s="1">
        <v>30</v>
      </c>
      <c r="Z20" s="1">
        <v>80</v>
      </c>
      <c r="AA20" s="1">
        <v>80</v>
      </c>
      <c r="AB20" s="1">
        <v>60</v>
      </c>
      <c r="AC20" s="1">
        <v>55</v>
      </c>
      <c r="AD20" s="1">
        <v>35</v>
      </c>
      <c r="AE20" s="1">
        <v>30</v>
      </c>
      <c r="AF20" s="1">
        <v>80</v>
      </c>
      <c r="AG20" s="1">
        <v>80</v>
      </c>
      <c r="AH20" s="1">
        <v>60</v>
      </c>
      <c r="AI20" s="1">
        <f t="shared" si="5"/>
        <v>30</v>
      </c>
      <c r="AJ20" s="1">
        <f t="shared" si="0"/>
        <v>11</v>
      </c>
      <c r="AK20" s="1">
        <f t="shared" si="1"/>
        <v>0</v>
      </c>
      <c r="AL20" s="1">
        <f t="shared" si="2"/>
        <v>7</v>
      </c>
      <c r="AM20" s="1">
        <f t="shared" si="3"/>
        <v>12</v>
      </c>
      <c r="AN20" s="1">
        <f t="shared" si="4"/>
        <v>0</v>
      </c>
      <c r="AO20" s="1">
        <f t="shared" si="6"/>
        <v>36.67</v>
      </c>
      <c r="AP20" s="1">
        <f t="shared" si="7"/>
        <v>0</v>
      </c>
      <c r="AQ20" s="1">
        <f t="shared" si="8"/>
        <v>23.33</v>
      </c>
      <c r="AR20" s="1">
        <f t="shared" si="9"/>
        <v>40</v>
      </c>
      <c r="AS20" s="1">
        <f t="shared" si="10"/>
        <v>0</v>
      </c>
    </row>
    <row r="21" spans="1:45" ht="16.5" x14ac:dyDescent="0.3">
      <c r="A21" s="4">
        <v>14</v>
      </c>
      <c r="B21" s="10">
        <v>665682</v>
      </c>
      <c r="C21" s="10" t="s">
        <v>60</v>
      </c>
      <c r="D21" s="10" t="s">
        <v>71</v>
      </c>
      <c r="E21" s="1">
        <v>20</v>
      </c>
      <c r="F21" s="1">
        <v>35</v>
      </c>
      <c r="G21" s="1">
        <v>68</v>
      </c>
      <c r="H21" s="1">
        <v>80</v>
      </c>
      <c r="I21" s="1">
        <v>40</v>
      </c>
      <c r="J21" s="1">
        <v>20</v>
      </c>
      <c r="K21" s="1">
        <v>35</v>
      </c>
      <c r="L21" s="1">
        <v>70</v>
      </c>
      <c r="M21" s="1">
        <v>80</v>
      </c>
      <c r="N21" s="1">
        <v>60</v>
      </c>
      <c r="O21" s="1">
        <v>20</v>
      </c>
      <c r="P21" s="1">
        <v>35</v>
      </c>
      <c r="Q21" s="1">
        <v>70</v>
      </c>
      <c r="R21" s="1">
        <v>80</v>
      </c>
      <c r="S21" s="1">
        <v>60</v>
      </c>
      <c r="T21" s="1">
        <v>35</v>
      </c>
      <c r="U21" s="1">
        <v>70</v>
      </c>
      <c r="V21" s="1">
        <v>80</v>
      </c>
      <c r="W21" s="1">
        <v>60</v>
      </c>
      <c r="X21" s="1">
        <v>20</v>
      </c>
      <c r="Y21" s="1">
        <v>35</v>
      </c>
      <c r="Z21" s="1">
        <v>70</v>
      </c>
      <c r="AA21" s="1">
        <v>80</v>
      </c>
      <c r="AB21" s="1">
        <v>60</v>
      </c>
      <c r="AC21" s="1">
        <v>60</v>
      </c>
      <c r="AD21" s="1">
        <v>20</v>
      </c>
      <c r="AE21" s="1">
        <v>35</v>
      </c>
      <c r="AF21" s="1">
        <v>70</v>
      </c>
      <c r="AG21" s="1">
        <v>80</v>
      </c>
      <c r="AH21" s="1">
        <v>60</v>
      </c>
      <c r="AI21" s="1">
        <f t="shared" si="5"/>
        <v>30</v>
      </c>
      <c r="AJ21" s="1">
        <f t="shared" si="0"/>
        <v>11</v>
      </c>
      <c r="AK21" s="1">
        <f t="shared" si="1"/>
        <v>1</v>
      </c>
      <c r="AL21" s="1">
        <f t="shared" si="2"/>
        <v>7</v>
      </c>
      <c r="AM21" s="1">
        <f t="shared" si="3"/>
        <v>11</v>
      </c>
      <c r="AN21" s="1">
        <f t="shared" si="4"/>
        <v>0</v>
      </c>
      <c r="AO21" s="1">
        <f t="shared" si="6"/>
        <v>36.67</v>
      </c>
      <c r="AP21" s="1">
        <f t="shared" si="7"/>
        <v>3.33</v>
      </c>
      <c r="AQ21" s="1">
        <f t="shared" si="8"/>
        <v>23.33</v>
      </c>
      <c r="AR21" s="1">
        <f t="shared" si="9"/>
        <v>36.67</v>
      </c>
      <c r="AS21" s="1">
        <f t="shared" si="10"/>
        <v>0</v>
      </c>
    </row>
    <row r="22" spans="1:45" ht="16.5" x14ac:dyDescent="0.3">
      <c r="A22" s="4">
        <v>15</v>
      </c>
      <c r="B22" s="10">
        <v>665683</v>
      </c>
      <c r="C22" s="10" t="s">
        <v>61</v>
      </c>
      <c r="D22" s="10" t="s">
        <v>71</v>
      </c>
      <c r="E22" s="1">
        <v>68</v>
      </c>
      <c r="F22" s="1">
        <v>60</v>
      </c>
      <c r="G22" s="1">
        <v>75</v>
      </c>
      <c r="H22" s="1">
        <v>90</v>
      </c>
      <c r="I22" s="1">
        <v>60</v>
      </c>
      <c r="J22" s="1">
        <v>68</v>
      </c>
      <c r="K22" s="1">
        <v>60</v>
      </c>
      <c r="L22" s="1">
        <v>75</v>
      </c>
      <c r="M22" s="1">
        <v>80</v>
      </c>
      <c r="N22" s="1">
        <v>70</v>
      </c>
      <c r="O22" s="1">
        <v>68</v>
      </c>
      <c r="P22" s="1">
        <v>60</v>
      </c>
      <c r="Q22" s="1">
        <v>75</v>
      </c>
      <c r="R22" s="1">
        <v>80</v>
      </c>
      <c r="S22" s="1">
        <v>70</v>
      </c>
      <c r="T22" s="1">
        <v>60</v>
      </c>
      <c r="U22" s="1">
        <v>75</v>
      </c>
      <c r="V22" s="1">
        <v>80</v>
      </c>
      <c r="W22" s="1">
        <v>70</v>
      </c>
      <c r="X22" s="1">
        <v>60</v>
      </c>
      <c r="Y22" s="1">
        <v>60</v>
      </c>
      <c r="Z22" s="1">
        <v>75</v>
      </c>
      <c r="AA22" s="1">
        <v>80</v>
      </c>
      <c r="AB22" s="1">
        <v>70</v>
      </c>
      <c r="AC22" s="1">
        <v>70</v>
      </c>
      <c r="AD22" s="1">
        <v>60</v>
      </c>
      <c r="AE22" s="1">
        <v>60</v>
      </c>
      <c r="AF22" s="1">
        <v>75</v>
      </c>
      <c r="AG22" s="1">
        <v>80</v>
      </c>
      <c r="AH22" s="1">
        <v>70</v>
      </c>
      <c r="AI22" s="1">
        <f t="shared" si="5"/>
        <v>30</v>
      </c>
      <c r="AJ22" s="1">
        <f t="shared" si="0"/>
        <v>0</v>
      </c>
      <c r="AK22" s="1">
        <f t="shared" si="1"/>
        <v>0</v>
      </c>
      <c r="AL22" s="1">
        <f t="shared" si="2"/>
        <v>12</v>
      </c>
      <c r="AM22" s="1">
        <f t="shared" si="3"/>
        <v>17</v>
      </c>
      <c r="AN22" s="1">
        <f t="shared" si="4"/>
        <v>1</v>
      </c>
      <c r="AO22" s="1">
        <f t="shared" si="6"/>
        <v>0</v>
      </c>
      <c r="AP22" s="1">
        <f t="shared" si="7"/>
        <v>0</v>
      </c>
      <c r="AQ22" s="1">
        <f t="shared" si="8"/>
        <v>40</v>
      </c>
      <c r="AR22" s="1">
        <f t="shared" si="9"/>
        <v>56.67</v>
      </c>
      <c r="AS22" s="1">
        <f t="shared" si="10"/>
        <v>3.33</v>
      </c>
    </row>
    <row r="23" spans="1:45" ht="16.5" x14ac:dyDescent="0.3">
      <c r="A23" s="4">
        <v>16</v>
      </c>
      <c r="B23" s="10">
        <v>665684</v>
      </c>
      <c r="C23" s="10" t="s">
        <v>62</v>
      </c>
      <c r="D23" s="10" t="s">
        <v>71</v>
      </c>
      <c r="E23" s="1">
        <v>50</v>
      </c>
      <c r="F23" s="1">
        <v>80</v>
      </c>
      <c r="G23" s="1">
        <v>30</v>
      </c>
      <c r="H23" s="1">
        <v>35</v>
      </c>
      <c r="I23" s="1">
        <v>70</v>
      </c>
      <c r="J23" s="1">
        <v>50</v>
      </c>
      <c r="K23" s="1">
        <v>70</v>
      </c>
      <c r="L23" s="1">
        <v>40</v>
      </c>
      <c r="M23" s="1">
        <v>35</v>
      </c>
      <c r="N23" s="1">
        <v>70</v>
      </c>
      <c r="O23" s="1">
        <v>50</v>
      </c>
      <c r="P23" s="1">
        <v>70</v>
      </c>
      <c r="Q23" s="1">
        <v>40</v>
      </c>
      <c r="R23" s="1">
        <v>35</v>
      </c>
      <c r="S23" s="1">
        <v>70</v>
      </c>
      <c r="T23" s="1">
        <v>60</v>
      </c>
      <c r="U23" s="1">
        <v>40</v>
      </c>
      <c r="V23" s="1">
        <v>35</v>
      </c>
      <c r="W23" s="1">
        <v>70</v>
      </c>
      <c r="X23" s="1">
        <v>50</v>
      </c>
      <c r="Y23" s="1">
        <v>60</v>
      </c>
      <c r="Z23" s="1">
        <v>40</v>
      </c>
      <c r="AA23" s="1">
        <v>35</v>
      </c>
      <c r="AB23" s="1">
        <v>70</v>
      </c>
      <c r="AC23" s="1">
        <v>70</v>
      </c>
      <c r="AD23" s="1">
        <v>50</v>
      </c>
      <c r="AE23" s="1">
        <v>70</v>
      </c>
      <c r="AF23" s="1">
        <v>55</v>
      </c>
      <c r="AG23" s="1">
        <v>35</v>
      </c>
      <c r="AH23" s="1">
        <v>70</v>
      </c>
      <c r="AI23" s="1">
        <f t="shared" si="5"/>
        <v>30</v>
      </c>
      <c r="AJ23" s="1">
        <f t="shared" si="0"/>
        <v>7</v>
      </c>
      <c r="AK23" s="1">
        <f t="shared" si="1"/>
        <v>9</v>
      </c>
      <c r="AL23" s="1">
        <f t="shared" si="2"/>
        <v>3</v>
      </c>
      <c r="AM23" s="1">
        <f t="shared" si="3"/>
        <v>11</v>
      </c>
      <c r="AN23" s="1">
        <f t="shared" si="4"/>
        <v>0</v>
      </c>
      <c r="AO23" s="1">
        <f t="shared" si="6"/>
        <v>23.33</v>
      </c>
      <c r="AP23" s="1">
        <f t="shared" si="7"/>
        <v>30</v>
      </c>
      <c r="AQ23" s="1">
        <f t="shared" si="8"/>
        <v>10</v>
      </c>
      <c r="AR23" s="1">
        <f t="shared" si="9"/>
        <v>36.67</v>
      </c>
      <c r="AS23" s="1">
        <f t="shared" si="10"/>
        <v>0</v>
      </c>
    </row>
    <row r="24" spans="1:45" ht="16.5" x14ac:dyDescent="0.3">
      <c r="A24" s="4">
        <v>17</v>
      </c>
      <c r="B24" s="10">
        <v>665685</v>
      </c>
      <c r="C24" s="10" t="s">
        <v>63</v>
      </c>
      <c r="D24" s="10" t="s">
        <v>71</v>
      </c>
      <c r="E24" s="1">
        <v>60</v>
      </c>
      <c r="F24" s="1">
        <v>70</v>
      </c>
      <c r="G24" s="1">
        <v>50</v>
      </c>
      <c r="H24" s="1">
        <v>55</v>
      </c>
      <c r="I24" s="1">
        <v>45</v>
      </c>
      <c r="J24" s="1">
        <v>70</v>
      </c>
      <c r="K24" s="1">
        <v>70</v>
      </c>
      <c r="L24" s="1">
        <v>60</v>
      </c>
      <c r="M24" s="1">
        <v>55</v>
      </c>
      <c r="N24" s="1">
        <v>45</v>
      </c>
      <c r="O24" s="1">
        <v>70</v>
      </c>
      <c r="P24" s="1">
        <v>70</v>
      </c>
      <c r="Q24" s="1">
        <v>60</v>
      </c>
      <c r="R24" s="1">
        <v>55</v>
      </c>
      <c r="S24" s="1">
        <v>45</v>
      </c>
      <c r="T24" s="1">
        <v>70</v>
      </c>
      <c r="U24" s="1">
        <v>60</v>
      </c>
      <c r="V24" s="1">
        <v>55</v>
      </c>
      <c r="W24" s="1">
        <v>45</v>
      </c>
      <c r="X24" s="1">
        <v>75</v>
      </c>
      <c r="Y24" s="1">
        <v>70</v>
      </c>
      <c r="Z24" s="1">
        <v>60</v>
      </c>
      <c r="AA24" s="1">
        <v>55</v>
      </c>
      <c r="AB24" s="1">
        <v>45</v>
      </c>
      <c r="AC24" s="1">
        <v>45</v>
      </c>
      <c r="AD24" s="1">
        <v>70</v>
      </c>
      <c r="AE24" s="1">
        <v>70</v>
      </c>
      <c r="AF24" s="1">
        <v>60</v>
      </c>
      <c r="AG24" s="1">
        <v>55</v>
      </c>
      <c r="AH24" s="1">
        <v>45</v>
      </c>
      <c r="AI24" s="1">
        <f t="shared" si="5"/>
        <v>30</v>
      </c>
      <c r="AJ24" s="1">
        <f t="shared" si="0"/>
        <v>0</v>
      </c>
      <c r="AK24" s="1">
        <f t="shared" si="1"/>
        <v>8</v>
      </c>
      <c r="AL24" s="1">
        <f t="shared" si="2"/>
        <v>12</v>
      </c>
      <c r="AM24" s="1">
        <f t="shared" si="3"/>
        <v>10</v>
      </c>
      <c r="AN24" s="1">
        <f t="shared" si="4"/>
        <v>0</v>
      </c>
      <c r="AO24" s="1">
        <f t="shared" si="6"/>
        <v>0</v>
      </c>
      <c r="AP24" s="1">
        <f t="shared" si="7"/>
        <v>26.67</v>
      </c>
      <c r="AQ24" s="1">
        <f t="shared" si="8"/>
        <v>40</v>
      </c>
      <c r="AR24" s="1">
        <f t="shared" si="9"/>
        <v>33.33</v>
      </c>
      <c r="AS24" s="1">
        <f t="shared" si="10"/>
        <v>0</v>
      </c>
    </row>
    <row r="25" spans="1:45" ht="16.5" x14ac:dyDescent="0.3">
      <c r="A25" s="4">
        <v>18</v>
      </c>
      <c r="B25" s="10">
        <v>665686</v>
      </c>
      <c r="C25" s="10" t="s">
        <v>64</v>
      </c>
      <c r="D25" s="10" t="s">
        <v>71</v>
      </c>
      <c r="E25" s="1">
        <v>45</v>
      </c>
      <c r="F25" s="1">
        <v>60</v>
      </c>
      <c r="G25" s="1">
        <v>40</v>
      </c>
      <c r="H25" s="1">
        <v>65</v>
      </c>
      <c r="I25" s="1">
        <v>65</v>
      </c>
      <c r="J25" s="1">
        <v>45</v>
      </c>
      <c r="K25" s="1">
        <v>60</v>
      </c>
      <c r="L25" s="1">
        <v>70</v>
      </c>
      <c r="M25" s="1">
        <v>75</v>
      </c>
      <c r="N25" s="1">
        <v>65</v>
      </c>
      <c r="O25" s="1">
        <v>45</v>
      </c>
      <c r="P25" s="1">
        <v>60</v>
      </c>
      <c r="Q25" s="1">
        <v>70</v>
      </c>
      <c r="R25" s="1">
        <v>75</v>
      </c>
      <c r="S25" s="1">
        <v>65</v>
      </c>
      <c r="T25" s="1">
        <v>60</v>
      </c>
      <c r="U25" s="1">
        <v>70</v>
      </c>
      <c r="V25" s="1">
        <v>75</v>
      </c>
      <c r="W25" s="1">
        <v>65</v>
      </c>
      <c r="X25" s="1">
        <v>45</v>
      </c>
      <c r="Y25" s="1">
        <v>60</v>
      </c>
      <c r="Z25" s="1">
        <v>70</v>
      </c>
      <c r="AA25" s="1">
        <v>75</v>
      </c>
      <c r="AB25" s="1">
        <v>65</v>
      </c>
      <c r="AC25" s="1">
        <v>65</v>
      </c>
      <c r="AD25" s="1">
        <v>45</v>
      </c>
      <c r="AE25" s="1">
        <v>60</v>
      </c>
      <c r="AF25" s="1">
        <v>70</v>
      </c>
      <c r="AG25" s="1">
        <v>75</v>
      </c>
      <c r="AH25" s="1">
        <v>65</v>
      </c>
      <c r="AI25" s="1">
        <f t="shared" si="5"/>
        <v>30</v>
      </c>
      <c r="AJ25" s="1">
        <f t="shared" si="0"/>
        <v>0</v>
      </c>
      <c r="AK25" s="1">
        <f t="shared" si="1"/>
        <v>6</v>
      </c>
      <c r="AL25" s="1">
        <f t="shared" si="2"/>
        <v>14</v>
      </c>
      <c r="AM25" s="1">
        <f t="shared" si="3"/>
        <v>10</v>
      </c>
      <c r="AN25" s="1">
        <f t="shared" si="4"/>
        <v>0</v>
      </c>
      <c r="AO25" s="1">
        <f t="shared" si="6"/>
        <v>0</v>
      </c>
      <c r="AP25" s="1">
        <f t="shared" si="7"/>
        <v>20</v>
      </c>
      <c r="AQ25" s="1">
        <f t="shared" si="8"/>
        <v>46.67</v>
      </c>
      <c r="AR25" s="1">
        <f t="shared" si="9"/>
        <v>33.33</v>
      </c>
      <c r="AS25" s="1">
        <f t="shared" si="10"/>
        <v>0</v>
      </c>
    </row>
    <row r="26" spans="1:45" ht="16.5" x14ac:dyDescent="0.3">
      <c r="A26" s="4">
        <v>19</v>
      </c>
      <c r="B26" s="10">
        <v>665687</v>
      </c>
      <c r="C26" s="10" t="s">
        <v>65</v>
      </c>
      <c r="D26" s="10" t="s">
        <v>71</v>
      </c>
      <c r="E26" s="1">
        <v>89</v>
      </c>
      <c r="F26" s="1">
        <v>50</v>
      </c>
      <c r="G26" s="1">
        <v>80</v>
      </c>
      <c r="H26" s="1">
        <v>75</v>
      </c>
      <c r="I26" s="1">
        <v>75</v>
      </c>
      <c r="J26" s="1">
        <v>89</v>
      </c>
      <c r="K26" s="1">
        <v>50</v>
      </c>
      <c r="L26" s="1">
        <v>80</v>
      </c>
      <c r="M26" s="1">
        <v>75</v>
      </c>
      <c r="N26" s="1">
        <v>75</v>
      </c>
      <c r="O26" s="1">
        <v>89</v>
      </c>
      <c r="P26" s="1">
        <v>50</v>
      </c>
      <c r="Q26" s="1">
        <v>80</v>
      </c>
      <c r="R26" s="1">
        <v>75</v>
      </c>
      <c r="S26" s="1">
        <v>75</v>
      </c>
      <c r="T26" s="1">
        <v>50</v>
      </c>
      <c r="U26" s="1">
        <v>80</v>
      </c>
      <c r="V26" s="1">
        <v>75</v>
      </c>
      <c r="W26" s="1">
        <v>75</v>
      </c>
      <c r="X26" s="1">
        <v>90</v>
      </c>
      <c r="Y26" s="1">
        <v>50</v>
      </c>
      <c r="Z26" s="1">
        <v>80</v>
      </c>
      <c r="AA26" s="1">
        <v>75</v>
      </c>
      <c r="AB26" s="1">
        <v>75</v>
      </c>
      <c r="AC26" s="1">
        <v>75</v>
      </c>
      <c r="AD26" s="1">
        <v>90</v>
      </c>
      <c r="AE26" s="1">
        <v>50</v>
      </c>
      <c r="AF26" s="1">
        <v>70</v>
      </c>
      <c r="AG26" s="1">
        <v>75</v>
      </c>
      <c r="AH26" s="1">
        <v>75</v>
      </c>
      <c r="AI26" s="1">
        <f t="shared" si="5"/>
        <v>30</v>
      </c>
      <c r="AJ26" s="1">
        <f t="shared" si="0"/>
        <v>0</v>
      </c>
      <c r="AK26" s="1">
        <f t="shared" si="1"/>
        <v>6</v>
      </c>
      <c r="AL26" s="1">
        <f t="shared" si="2"/>
        <v>0</v>
      </c>
      <c r="AM26" s="1">
        <f t="shared" si="3"/>
        <v>19</v>
      </c>
      <c r="AN26" s="1">
        <f t="shared" si="4"/>
        <v>5</v>
      </c>
      <c r="AO26" s="1">
        <f t="shared" si="6"/>
        <v>0</v>
      </c>
      <c r="AP26" s="1">
        <f t="shared" si="7"/>
        <v>20</v>
      </c>
      <c r="AQ26" s="1">
        <f t="shared" si="8"/>
        <v>0</v>
      </c>
      <c r="AR26" s="1">
        <f t="shared" si="9"/>
        <v>63.33</v>
      </c>
      <c r="AS26" s="1">
        <f t="shared" si="10"/>
        <v>16.670000000000002</v>
      </c>
    </row>
    <row r="27" spans="1:45" ht="16.5" x14ac:dyDescent="0.3">
      <c r="A27" s="4">
        <v>20</v>
      </c>
      <c r="B27" s="10">
        <v>665688</v>
      </c>
      <c r="C27" s="10" t="s">
        <v>66</v>
      </c>
      <c r="D27" s="10" t="s">
        <v>71</v>
      </c>
      <c r="E27" s="1">
        <v>45</v>
      </c>
      <c r="F27" s="1">
        <v>80</v>
      </c>
      <c r="G27" s="1">
        <v>55</v>
      </c>
      <c r="H27" s="1">
        <v>87</v>
      </c>
      <c r="I27" s="1">
        <v>85</v>
      </c>
      <c r="J27" s="1">
        <v>45</v>
      </c>
      <c r="K27" s="1">
        <v>80</v>
      </c>
      <c r="L27" s="1">
        <v>55</v>
      </c>
      <c r="M27" s="1">
        <v>90</v>
      </c>
      <c r="N27" s="1">
        <v>85</v>
      </c>
      <c r="O27" s="1">
        <v>45</v>
      </c>
      <c r="P27" s="1">
        <v>80</v>
      </c>
      <c r="Q27" s="1">
        <v>55</v>
      </c>
      <c r="R27" s="1">
        <v>90</v>
      </c>
      <c r="S27" s="1">
        <v>85</v>
      </c>
      <c r="T27" s="1">
        <v>80</v>
      </c>
      <c r="U27" s="1">
        <v>55</v>
      </c>
      <c r="V27" s="1">
        <v>90</v>
      </c>
      <c r="W27" s="1">
        <v>85</v>
      </c>
      <c r="X27" s="1">
        <v>45</v>
      </c>
      <c r="Y27" s="1">
        <v>80</v>
      </c>
      <c r="Z27" s="1">
        <v>55</v>
      </c>
      <c r="AA27" s="1">
        <v>90</v>
      </c>
      <c r="AB27" s="1">
        <v>85</v>
      </c>
      <c r="AC27" s="1">
        <v>85</v>
      </c>
      <c r="AD27" s="1">
        <v>45</v>
      </c>
      <c r="AE27" s="1">
        <v>80</v>
      </c>
      <c r="AF27" s="1">
        <v>55</v>
      </c>
      <c r="AG27" s="1">
        <v>90</v>
      </c>
      <c r="AH27" s="1">
        <v>85</v>
      </c>
      <c r="AI27" s="1">
        <f t="shared" si="5"/>
        <v>30</v>
      </c>
      <c r="AJ27" s="1">
        <f t="shared" si="0"/>
        <v>0</v>
      </c>
      <c r="AK27" s="1">
        <f t="shared" si="1"/>
        <v>5</v>
      </c>
      <c r="AL27" s="1">
        <f t="shared" si="2"/>
        <v>6</v>
      </c>
      <c r="AM27" s="1">
        <f t="shared" si="3"/>
        <v>6</v>
      </c>
      <c r="AN27" s="1">
        <f t="shared" si="4"/>
        <v>13</v>
      </c>
      <c r="AO27" s="1">
        <f t="shared" si="6"/>
        <v>0</v>
      </c>
      <c r="AP27" s="1">
        <f t="shared" si="7"/>
        <v>16.670000000000002</v>
      </c>
      <c r="AQ27" s="1">
        <f t="shared" si="8"/>
        <v>20</v>
      </c>
      <c r="AR27" s="1">
        <f t="shared" si="9"/>
        <v>20</v>
      </c>
      <c r="AS27" s="1">
        <f t="shared" si="10"/>
        <v>43.33</v>
      </c>
    </row>
    <row r="28" spans="1:45" ht="16.5" x14ac:dyDescent="0.3">
      <c r="A28" s="4">
        <v>21</v>
      </c>
      <c r="B28" s="10">
        <v>665689</v>
      </c>
      <c r="C28" s="10" t="s">
        <v>67</v>
      </c>
      <c r="D28" s="10" t="s">
        <v>71</v>
      </c>
      <c r="E28" s="1">
        <v>35</v>
      </c>
      <c r="F28" s="1">
        <v>90</v>
      </c>
      <c r="G28" s="1">
        <v>60</v>
      </c>
      <c r="H28" s="1">
        <v>98</v>
      </c>
      <c r="I28" s="1">
        <v>90</v>
      </c>
      <c r="J28" s="1">
        <v>35</v>
      </c>
      <c r="K28" s="1">
        <v>90</v>
      </c>
      <c r="L28" s="1">
        <v>60</v>
      </c>
      <c r="M28" s="1">
        <v>90</v>
      </c>
      <c r="N28" s="1">
        <v>90</v>
      </c>
      <c r="O28" s="1">
        <v>35</v>
      </c>
      <c r="P28" s="1">
        <v>90</v>
      </c>
      <c r="Q28" s="1">
        <v>60</v>
      </c>
      <c r="R28" s="1">
        <v>85</v>
      </c>
      <c r="S28" s="1">
        <v>70</v>
      </c>
      <c r="T28" s="1">
        <v>90</v>
      </c>
      <c r="U28" s="1">
        <v>60</v>
      </c>
      <c r="V28" s="1">
        <v>90</v>
      </c>
      <c r="W28" s="1">
        <v>90</v>
      </c>
      <c r="X28" s="1">
        <v>35</v>
      </c>
      <c r="Y28" s="1">
        <v>90</v>
      </c>
      <c r="Z28" s="1">
        <v>60</v>
      </c>
      <c r="AA28" s="1">
        <v>85</v>
      </c>
      <c r="AB28" s="1">
        <v>70</v>
      </c>
      <c r="AC28" s="1">
        <v>90</v>
      </c>
      <c r="AD28" s="1">
        <v>35</v>
      </c>
      <c r="AE28" s="1">
        <v>90</v>
      </c>
      <c r="AF28" s="1">
        <v>60</v>
      </c>
      <c r="AG28" s="1">
        <v>85</v>
      </c>
      <c r="AH28" s="1">
        <v>70</v>
      </c>
      <c r="AI28" s="1">
        <f t="shared" si="5"/>
        <v>30</v>
      </c>
      <c r="AJ28" s="1">
        <f t="shared" si="0"/>
        <v>5</v>
      </c>
      <c r="AK28" s="1">
        <f t="shared" si="1"/>
        <v>0</v>
      </c>
      <c r="AL28" s="1">
        <f t="shared" si="2"/>
        <v>6</v>
      </c>
      <c r="AM28" s="1">
        <f t="shared" si="3"/>
        <v>3</v>
      </c>
      <c r="AN28" s="1">
        <f t="shared" si="4"/>
        <v>16</v>
      </c>
      <c r="AO28" s="1">
        <f t="shared" si="6"/>
        <v>16.670000000000002</v>
      </c>
      <c r="AP28" s="1">
        <f t="shared" si="7"/>
        <v>0</v>
      </c>
      <c r="AQ28" s="1">
        <f t="shared" si="8"/>
        <v>20</v>
      </c>
      <c r="AR28" s="1">
        <f t="shared" si="9"/>
        <v>10</v>
      </c>
      <c r="AS28" s="1">
        <f t="shared" si="10"/>
        <v>53.33</v>
      </c>
    </row>
    <row r="29" spans="1:45" ht="16.5" x14ac:dyDescent="0.3">
      <c r="A29" s="4">
        <v>22</v>
      </c>
      <c r="B29" s="10">
        <v>665690</v>
      </c>
      <c r="C29" s="10" t="s">
        <v>68</v>
      </c>
      <c r="D29" s="10" t="s">
        <v>71</v>
      </c>
      <c r="E29" s="1">
        <v>67</v>
      </c>
      <c r="F29" s="1">
        <v>40</v>
      </c>
      <c r="G29" s="1">
        <v>65</v>
      </c>
      <c r="H29" s="1">
        <v>95</v>
      </c>
      <c r="I29" s="1">
        <v>70</v>
      </c>
      <c r="J29" s="1">
        <v>67</v>
      </c>
      <c r="K29" s="1">
        <v>40</v>
      </c>
      <c r="L29" s="1">
        <v>65</v>
      </c>
      <c r="M29" s="1">
        <v>90</v>
      </c>
      <c r="N29" s="1">
        <v>70</v>
      </c>
      <c r="O29" s="1">
        <v>67</v>
      </c>
      <c r="P29" s="1">
        <v>40</v>
      </c>
      <c r="Q29" s="1">
        <v>65</v>
      </c>
      <c r="R29" s="1">
        <v>75</v>
      </c>
      <c r="S29" s="1">
        <v>70</v>
      </c>
      <c r="T29" s="1">
        <v>40</v>
      </c>
      <c r="U29" s="1">
        <v>65</v>
      </c>
      <c r="V29" s="1">
        <v>90</v>
      </c>
      <c r="W29" s="1">
        <v>70</v>
      </c>
      <c r="X29" s="1">
        <v>67</v>
      </c>
      <c r="Y29" s="1">
        <v>40</v>
      </c>
      <c r="Z29" s="1">
        <v>65</v>
      </c>
      <c r="AA29" s="1">
        <v>75</v>
      </c>
      <c r="AB29" s="1">
        <v>70</v>
      </c>
      <c r="AC29" s="1">
        <v>70</v>
      </c>
      <c r="AD29" s="1">
        <v>67</v>
      </c>
      <c r="AE29" s="1">
        <v>40</v>
      </c>
      <c r="AF29" s="1">
        <v>65</v>
      </c>
      <c r="AG29" s="1">
        <v>75</v>
      </c>
      <c r="AH29" s="1">
        <v>70</v>
      </c>
      <c r="AI29" s="1">
        <f t="shared" si="5"/>
        <v>30</v>
      </c>
      <c r="AJ29" s="1">
        <f t="shared" si="0"/>
        <v>0</v>
      </c>
      <c r="AK29" s="1">
        <f t="shared" si="1"/>
        <v>6</v>
      </c>
      <c r="AL29" s="1">
        <f t="shared" si="2"/>
        <v>11</v>
      </c>
      <c r="AM29" s="1">
        <f t="shared" si="3"/>
        <v>10</v>
      </c>
      <c r="AN29" s="1">
        <f t="shared" si="4"/>
        <v>3</v>
      </c>
      <c r="AO29" s="1">
        <f t="shared" si="6"/>
        <v>0</v>
      </c>
      <c r="AP29" s="1">
        <f t="shared" si="7"/>
        <v>20</v>
      </c>
      <c r="AQ29" s="1">
        <f t="shared" si="8"/>
        <v>36.67</v>
      </c>
      <c r="AR29" s="1">
        <f t="shared" si="9"/>
        <v>33.33</v>
      </c>
      <c r="AS29" s="1">
        <f t="shared" si="10"/>
        <v>10</v>
      </c>
    </row>
    <row r="30" spans="1:45" ht="16.5" x14ac:dyDescent="0.3">
      <c r="A30" s="4">
        <v>23</v>
      </c>
      <c r="B30" s="10">
        <v>665691</v>
      </c>
      <c r="C30" s="10" t="s">
        <v>69</v>
      </c>
      <c r="D30" s="10" t="s">
        <v>71</v>
      </c>
      <c r="E30" s="1">
        <v>89</v>
      </c>
      <c r="F30" s="1">
        <v>70</v>
      </c>
      <c r="G30" s="1">
        <v>70</v>
      </c>
      <c r="H30" s="1">
        <v>90</v>
      </c>
      <c r="I30" s="1">
        <v>80</v>
      </c>
      <c r="J30" s="1">
        <v>89</v>
      </c>
      <c r="K30" s="1">
        <v>70</v>
      </c>
      <c r="L30" s="1">
        <v>70</v>
      </c>
      <c r="M30" s="1">
        <v>90</v>
      </c>
      <c r="N30" s="1">
        <v>80</v>
      </c>
      <c r="O30" s="1">
        <v>89</v>
      </c>
      <c r="P30" s="1">
        <v>70</v>
      </c>
      <c r="Q30" s="1">
        <v>60</v>
      </c>
      <c r="R30" s="1">
        <v>75</v>
      </c>
      <c r="S30" s="1">
        <v>80</v>
      </c>
      <c r="T30" s="1">
        <v>70</v>
      </c>
      <c r="U30" s="1">
        <v>70</v>
      </c>
      <c r="V30" s="1">
        <v>90</v>
      </c>
      <c r="W30" s="1">
        <v>80</v>
      </c>
      <c r="X30" s="1">
        <v>89</v>
      </c>
      <c r="Y30" s="1">
        <v>70</v>
      </c>
      <c r="Z30" s="1">
        <v>60</v>
      </c>
      <c r="AA30" s="1">
        <v>75</v>
      </c>
      <c r="AB30" s="1">
        <v>80</v>
      </c>
      <c r="AC30" s="1">
        <v>80</v>
      </c>
      <c r="AD30" s="1">
        <v>89</v>
      </c>
      <c r="AE30" s="1">
        <v>70</v>
      </c>
      <c r="AF30" s="1">
        <v>60</v>
      </c>
      <c r="AG30" s="1">
        <v>75</v>
      </c>
      <c r="AH30" s="1">
        <v>80</v>
      </c>
      <c r="AI30" s="1">
        <f t="shared" si="5"/>
        <v>30</v>
      </c>
      <c r="AJ30" s="1">
        <f t="shared" si="0"/>
        <v>0</v>
      </c>
      <c r="AK30" s="1">
        <f t="shared" si="1"/>
        <v>0</v>
      </c>
      <c r="AL30" s="1">
        <f t="shared" si="2"/>
        <v>3</v>
      </c>
      <c r="AM30" s="1">
        <f t="shared" si="3"/>
        <v>19</v>
      </c>
      <c r="AN30" s="1">
        <f t="shared" si="4"/>
        <v>8</v>
      </c>
      <c r="AO30" s="1">
        <f t="shared" si="6"/>
        <v>0</v>
      </c>
      <c r="AP30" s="1">
        <f t="shared" si="7"/>
        <v>0</v>
      </c>
      <c r="AQ30" s="1">
        <f t="shared" si="8"/>
        <v>10</v>
      </c>
      <c r="AR30" s="1">
        <f t="shared" si="9"/>
        <v>63.33</v>
      </c>
      <c r="AS30" s="1">
        <f t="shared" si="10"/>
        <v>26.67</v>
      </c>
    </row>
    <row r="31" spans="1:45" ht="16.5" x14ac:dyDescent="0.3">
      <c r="A31" s="4">
        <v>24</v>
      </c>
      <c r="B31" s="10">
        <v>665692</v>
      </c>
      <c r="C31" s="10" t="s">
        <v>70</v>
      </c>
      <c r="D31" s="10" t="s">
        <v>71</v>
      </c>
      <c r="E31" s="1">
        <v>90</v>
      </c>
      <c r="F31" s="1">
        <v>90</v>
      </c>
      <c r="G31" s="1">
        <v>75</v>
      </c>
      <c r="H31" s="1">
        <v>35</v>
      </c>
      <c r="I31" s="1">
        <v>55</v>
      </c>
      <c r="J31" s="1">
        <v>90</v>
      </c>
      <c r="K31" s="1">
        <v>90</v>
      </c>
      <c r="L31" s="1">
        <v>75</v>
      </c>
      <c r="M31" s="1">
        <v>45</v>
      </c>
      <c r="N31" s="1">
        <v>65</v>
      </c>
      <c r="O31" s="1">
        <v>90</v>
      </c>
      <c r="P31" s="1">
        <v>90</v>
      </c>
      <c r="Q31" s="1">
        <v>75</v>
      </c>
      <c r="R31" s="1">
        <v>45</v>
      </c>
      <c r="S31" s="1">
        <v>65</v>
      </c>
      <c r="T31" s="1">
        <v>90</v>
      </c>
      <c r="U31" s="1">
        <v>75</v>
      </c>
      <c r="V31" s="1">
        <v>45</v>
      </c>
      <c r="W31" s="1">
        <v>65</v>
      </c>
      <c r="X31" s="1">
        <v>90</v>
      </c>
      <c r="Y31" s="1">
        <v>90</v>
      </c>
      <c r="Z31" s="1">
        <v>75</v>
      </c>
      <c r="AA31" s="1">
        <v>45</v>
      </c>
      <c r="AB31" s="1">
        <v>65</v>
      </c>
      <c r="AC31" s="1">
        <v>65</v>
      </c>
      <c r="AD31" s="1">
        <v>90</v>
      </c>
      <c r="AE31" s="1">
        <v>90</v>
      </c>
      <c r="AF31" s="1">
        <v>75</v>
      </c>
      <c r="AG31" s="1">
        <v>45</v>
      </c>
      <c r="AH31" s="1">
        <v>65</v>
      </c>
      <c r="AI31" s="1">
        <f t="shared" si="5"/>
        <v>30</v>
      </c>
      <c r="AJ31" s="1">
        <f t="shared" si="0"/>
        <v>1</v>
      </c>
      <c r="AK31" s="1">
        <f t="shared" si="1"/>
        <v>5</v>
      </c>
      <c r="AL31" s="1">
        <f t="shared" si="2"/>
        <v>7</v>
      </c>
      <c r="AM31" s="1">
        <f t="shared" si="3"/>
        <v>6</v>
      </c>
      <c r="AN31" s="1">
        <f t="shared" si="4"/>
        <v>11</v>
      </c>
      <c r="AO31" s="1">
        <f t="shared" si="6"/>
        <v>3.33</v>
      </c>
      <c r="AP31" s="1">
        <f t="shared" si="7"/>
        <v>16.670000000000002</v>
      </c>
      <c r="AQ31" s="1">
        <f t="shared" si="8"/>
        <v>23.33</v>
      </c>
      <c r="AR31" s="1">
        <f t="shared" si="9"/>
        <v>20</v>
      </c>
      <c r="AS31" s="1">
        <f t="shared" si="10"/>
        <v>36.67</v>
      </c>
    </row>
    <row r="32" spans="1:45" ht="16.5" x14ac:dyDescent="0.3">
      <c r="A32" s="4">
        <v>25</v>
      </c>
      <c r="B32" s="10">
        <v>665693</v>
      </c>
      <c r="C32" s="10" t="s">
        <v>59</v>
      </c>
      <c r="D32" s="10" t="s">
        <v>71</v>
      </c>
      <c r="E32" s="1">
        <v>100</v>
      </c>
      <c r="F32" s="1">
        <v>68</v>
      </c>
      <c r="G32" s="1">
        <v>80</v>
      </c>
      <c r="H32" s="1">
        <v>60</v>
      </c>
      <c r="I32" s="1">
        <v>45</v>
      </c>
      <c r="J32" s="1">
        <v>100</v>
      </c>
      <c r="K32" s="1">
        <v>68</v>
      </c>
      <c r="L32" s="1">
        <v>80</v>
      </c>
      <c r="M32" s="1">
        <v>60</v>
      </c>
      <c r="N32" s="1">
        <v>45</v>
      </c>
      <c r="O32" s="1">
        <v>100</v>
      </c>
      <c r="P32" s="1">
        <v>68</v>
      </c>
      <c r="Q32" s="1">
        <v>60</v>
      </c>
      <c r="R32" s="1">
        <v>60</v>
      </c>
      <c r="S32" s="1">
        <v>55</v>
      </c>
      <c r="T32" s="1">
        <v>68</v>
      </c>
      <c r="U32" s="1">
        <v>80</v>
      </c>
      <c r="V32" s="1">
        <v>60</v>
      </c>
      <c r="W32" s="1">
        <v>45</v>
      </c>
      <c r="X32" s="1">
        <v>95</v>
      </c>
      <c r="Y32" s="1">
        <v>68</v>
      </c>
      <c r="Z32" s="1">
        <v>60</v>
      </c>
      <c r="AA32" s="1">
        <v>60</v>
      </c>
      <c r="AB32" s="1">
        <v>55</v>
      </c>
      <c r="AC32" s="1">
        <v>45</v>
      </c>
      <c r="AD32" s="1">
        <v>95</v>
      </c>
      <c r="AE32" s="1">
        <v>68</v>
      </c>
      <c r="AF32" s="1">
        <v>60</v>
      </c>
      <c r="AG32" s="1">
        <v>60</v>
      </c>
      <c r="AH32" s="1">
        <v>55</v>
      </c>
      <c r="AI32" s="1">
        <f t="shared" si="5"/>
        <v>30</v>
      </c>
      <c r="AJ32" s="1">
        <f t="shared" si="0"/>
        <v>0</v>
      </c>
      <c r="AK32" s="1">
        <f t="shared" si="1"/>
        <v>4</v>
      </c>
      <c r="AL32" s="1">
        <f t="shared" si="2"/>
        <v>18</v>
      </c>
      <c r="AM32" s="1">
        <f t="shared" si="3"/>
        <v>3</v>
      </c>
      <c r="AN32" s="1">
        <f t="shared" si="4"/>
        <v>5</v>
      </c>
      <c r="AO32" s="1">
        <f t="shared" si="6"/>
        <v>0</v>
      </c>
      <c r="AP32" s="1">
        <f t="shared" si="7"/>
        <v>13.33</v>
      </c>
      <c r="AQ32" s="1">
        <f t="shared" si="8"/>
        <v>60</v>
      </c>
      <c r="AR32" s="1">
        <f t="shared" si="9"/>
        <v>10</v>
      </c>
      <c r="AS32" s="1">
        <f t="shared" si="10"/>
        <v>16.670000000000002</v>
      </c>
    </row>
    <row r="33" spans="1:48" ht="16.5" x14ac:dyDescent="0.3">
      <c r="A33" s="4">
        <v>26</v>
      </c>
      <c r="B33" s="10">
        <v>665694</v>
      </c>
      <c r="C33" s="10" t="s">
        <v>60</v>
      </c>
      <c r="D33" s="10" t="s">
        <v>71</v>
      </c>
      <c r="E33" s="1">
        <v>40</v>
      </c>
      <c r="F33" s="1">
        <v>55</v>
      </c>
      <c r="G33" s="1">
        <v>85</v>
      </c>
      <c r="H33" s="1">
        <v>35</v>
      </c>
      <c r="I33" s="1">
        <v>60</v>
      </c>
      <c r="J33" s="1">
        <v>40</v>
      </c>
      <c r="K33" s="1">
        <v>55</v>
      </c>
      <c r="L33" s="1">
        <v>85</v>
      </c>
      <c r="M33" s="1">
        <v>35</v>
      </c>
      <c r="N33" s="1">
        <v>65</v>
      </c>
      <c r="O33" s="1">
        <v>50</v>
      </c>
      <c r="P33" s="1">
        <v>56</v>
      </c>
      <c r="Q33" s="1">
        <v>85</v>
      </c>
      <c r="R33" s="1">
        <v>35</v>
      </c>
      <c r="S33" s="1">
        <v>60</v>
      </c>
      <c r="T33" s="1">
        <v>56</v>
      </c>
      <c r="U33" s="1">
        <v>85</v>
      </c>
      <c r="V33" s="1">
        <v>35</v>
      </c>
      <c r="W33" s="1">
        <v>65</v>
      </c>
      <c r="X33" s="1">
        <v>50</v>
      </c>
      <c r="Y33" s="1">
        <v>50</v>
      </c>
      <c r="Z33" s="1">
        <v>85</v>
      </c>
      <c r="AA33" s="1">
        <v>35</v>
      </c>
      <c r="AB33" s="1">
        <v>60</v>
      </c>
      <c r="AC33" s="1">
        <v>65</v>
      </c>
      <c r="AD33" s="1">
        <v>40</v>
      </c>
      <c r="AE33" s="1">
        <v>50</v>
      </c>
      <c r="AF33" s="1">
        <v>85</v>
      </c>
      <c r="AG33" s="1">
        <v>35</v>
      </c>
      <c r="AH33" s="1">
        <v>60</v>
      </c>
      <c r="AI33" s="1">
        <f t="shared" si="5"/>
        <v>30</v>
      </c>
      <c r="AJ33" s="1">
        <f t="shared" si="0"/>
        <v>6</v>
      </c>
      <c r="AK33" s="1">
        <f t="shared" si="1"/>
        <v>7</v>
      </c>
      <c r="AL33" s="1">
        <f t="shared" si="2"/>
        <v>11</v>
      </c>
      <c r="AM33" s="1">
        <f t="shared" si="3"/>
        <v>0</v>
      </c>
      <c r="AN33" s="1">
        <f t="shared" si="4"/>
        <v>6</v>
      </c>
      <c r="AO33" s="1">
        <f t="shared" si="6"/>
        <v>20</v>
      </c>
      <c r="AP33" s="1">
        <f t="shared" si="7"/>
        <v>23.33</v>
      </c>
      <c r="AQ33" s="1">
        <f t="shared" si="8"/>
        <v>36.67</v>
      </c>
      <c r="AR33" s="1">
        <f t="shared" si="9"/>
        <v>0</v>
      </c>
      <c r="AS33" s="1">
        <f t="shared" si="10"/>
        <v>20</v>
      </c>
    </row>
    <row r="34" spans="1:48" ht="16.5" x14ac:dyDescent="0.3">
      <c r="A34" s="4">
        <v>27</v>
      </c>
      <c r="B34" s="10">
        <v>665695</v>
      </c>
      <c r="C34" s="10" t="s">
        <v>61</v>
      </c>
      <c r="D34" s="10" t="s">
        <v>71</v>
      </c>
      <c r="E34" s="1">
        <v>100</v>
      </c>
      <c r="F34" s="1">
        <v>55</v>
      </c>
      <c r="G34" s="1">
        <v>50</v>
      </c>
      <c r="H34" s="1">
        <v>80</v>
      </c>
      <c r="I34" s="1">
        <v>80</v>
      </c>
      <c r="J34" s="1">
        <v>100</v>
      </c>
      <c r="K34" s="1">
        <v>55</v>
      </c>
      <c r="L34" s="1">
        <v>50</v>
      </c>
      <c r="M34" s="1">
        <v>80</v>
      </c>
      <c r="N34" s="1">
        <v>70</v>
      </c>
      <c r="O34" s="1">
        <v>100</v>
      </c>
      <c r="P34" s="1">
        <v>55</v>
      </c>
      <c r="Q34" s="1">
        <v>50</v>
      </c>
      <c r="R34" s="1">
        <v>80</v>
      </c>
      <c r="S34" s="1">
        <v>70</v>
      </c>
      <c r="T34" s="1">
        <v>55</v>
      </c>
      <c r="U34" s="1">
        <v>50</v>
      </c>
      <c r="V34" s="1">
        <v>80</v>
      </c>
      <c r="W34" s="1">
        <v>70</v>
      </c>
      <c r="X34" s="1">
        <v>90</v>
      </c>
      <c r="Y34" s="1">
        <v>55</v>
      </c>
      <c r="Z34" s="1">
        <v>50</v>
      </c>
      <c r="AA34" s="1">
        <v>80</v>
      </c>
      <c r="AB34" s="1">
        <v>70</v>
      </c>
      <c r="AC34" s="1">
        <v>70</v>
      </c>
      <c r="AD34" s="1">
        <v>90</v>
      </c>
      <c r="AE34" s="1">
        <v>55</v>
      </c>
      <c r="AF34" s="1">
        <v>50</v>
      </c>
      <c r="AG34" s="1">
        <v>80</v>
      </c>
      <c r="AH34" s="1">
        <v>70</v>
      </c>
      <c r="AI34" s="1">
        <f t="shared" si="5"/>
        <v>30</v>
      </c>
      <c r="AJ34" s="1">
        <f t="shared" si="0"/>
        <v>0</v>
      </c>
      <c r="AK34" s="1">
        <f t="shared" si="1"/>
        <v>6</v>
      </c>
      <c r="AL34" s="1">
        <f t="shared" si="2"/>
        <v>6</v>
      </c>
      <c r="AM34" s="1">
        <f t="shared" si="3"/>
        <v>13</v>
      </c>
      <c r="AN34" s="1">
        <f t="shared" si="4"/>
        <v>5</v>
      </c>
      <c r="AO34" s="1">
        <f t="shared" si="6"/>
        <v>0</v>
      </c>
      <c r="AP34" s="1">
        <f t="shared" si="7"/>
        <v>20</v>
      </c>
      <c r="AQ34" s="1">
        <f t="shared" si="8"/>
        <v>20</v>
      </c>
      <c r="AR34" s="1">
        <f t="shared" si="9"/>
        <v>43.33</v>
      </c>
      <c r="AS34" s="1">
        <f t="shared" si="10"/>
        <v>16.670000000000002</v>
      </c>
    </row>
    <row r="35" spans="1:48" ht="16.5" x14ac:dyDescent="0.3">
      <c r="A35" s="4">
        <v>28</v>
      </c>
      <c r="B35" s="10">
        <v>665696</v>
      </c>
      <c r="C35" s="10" t="s">
        <v>62</v>
      </c>
      <c r="D35" s="10" t="s">
        <v>71</v>
      </c>
      <c r="E35" s="1">
        <v>100</v>
      </c>
      <c r="F35" s="1">
        <v>70</v>
      </c>
      <c r="G35" s="1">
        <v>55</v>
      </c>
      <c r="H35" s="1">
        <v>85</v>
      </c>
      <c r="I35" s="1">
        <v>60</v>
      </c>
      <c r="J35" s="1">
        <v>100</v>
      </c>
      <c r="K35" s="1">
        <v>70</v>
      </c>
      <c r="L35" s="1">
        <v>55</v>
      </c>
      <c r="M35" s="1">
        <v>80</v>
      </c>
      <c r="N35" s="1">
        <v>55</v>
      </c>
      <c r="O35" s="1">
        <v>100</v>
      </c>
      <c r="P35" s="1">
        <v>70</v>
      </c>
      <c r="Q35" s="1">
        <v>55</v>
      </c>
      <c r="R35" s="1">
        <v>70</v>
      </c>
      <c r="S35" s="1">
        <v>50</v>
      </c>
      <c r="T35" s="1">
        <v>70</v>
      </c>
      <c r="U35" s="1">
        <v>55</v>
      </c>
      <c r="V35" s="1">
        <v>80</v>
      </c>
      <c r="W35" s="1">
        <v>55</v>
      </c>
      <c r="X35" s="1">
        <v>95</v>
      </c>
      <c r="Y35" s="1">
        <v>70</v>
      </c>
      <c r="Z35" s="1">
        <v>55</v>
      </c>
      <c r="AA35" s="1">
        <v>70</v>
      </c>
      <c r="AB35" s="1">
        <v>50</v>
      </c>
      <c r="AC35" s="1">
        <v>55</v>
      </c>
      <c r="AD35" s="1">
        <v>95</v>
      </c>
      <c r="AE35" s="1">
        <v>70</v>
      </c>
      <c r="AF35" s="1">
        <v>55</v>
      </c>
      <c r="AG35" s="1">
        <v>70</v>
      </c>
      <c r="AH35" s="1">
        <v>50</v>
      </c>
      <c r="AI35" s="1">
        <f t="shared" si="5"/>
        <v>30</v>
      </c>
      <c r="AJ35" s="1">
        <f t="shared" si="0"/>
        <v>0</v>
      </c>
      <c r="AK35" s="1">
        <f t="shared" si="1"/>
        <v>3</v>
      </c>
      <c r="AL35" s="1">
        <f t="shared" si="2"/>
        <v>10</v>
      </c>
      <c r="AM35" s="1">
        <f t="shared" si="3"/>
        <v>11</v>
      </c>
      <c r="AN35" s="1">
        <f t="shared" si="4"/>
        <v>6</v>
      </c>
      <c r="AO35" s="1">
        <f t="shared" si="6"/>
        <v>0</v>
      </c>
      <c r="AP35" s="1">
        <f t="shared" si="7"/>
        <v>10</v>
      </c>
      <c r="AQ35" s="1">
        <f t="shared" si="8"/>
        <v>33.33</v>
      </c>
      <c r="AR35" s="1">
        <f t="shared" si="9"/>
        <v>36.67</v>
      </c>
      <c r="AS35" s="1">
        <f t="shared" si="10"/>
        <v>20</v>
      </c>
      <c r="AV35" s="5" t="s">
        <v>81</v>
      </c>
    </row>
    <row r="36" spans="1:48" ht="16.5" x14ac:dyDescent="0.3">
      <c r="A36" s="4">
        <v>29</v>
      </c>
      <c r="B36" s="10">
        <v>665697</v>
      </c>
      <c r="C36" s="10" t="s">
        <v>63</v>
      </c>
      <c r="D36" s="10" t="s">
        <v>71</v>
      </c>
      <c r="E36" s="1">
        <v>45</v>
      </c>
      <c r="F36" s="1">
        <v>56</v>
      </c>
      <c r="G36" s="1">
        <v>70</v>
      </c>
      <c r="H36" s="1">
        <v>95</v>
      </c>
      <c r="I36" s="1">
        <v>70</v>
      </c>
      <c r="J36" s="1">
        <v>45</v>
      </c>
      <c r="K36" s="1">
        <v>56</v>
      </c>
      <c r="L36" s="1">
        <v>70</v>
      </c>
      <c r="M36" s="1">
        <v>90</v>
      </c>
      <c r="N36" s="1">
        <v>60</v>
      </c>
      <c r="O36" s="1">
        <v>45</v>
      </c>
      <c r="P36" s="1">
        <v>55</v>
      </c>
      <c r="Q36" s="1">
        <v>70</v>
      </c>
      <c r="R36" s="1">
        <v>80</v>
      </c>
      <c r="S36" s="1">
        <v>60</v>
      </c>
      <c r="T36" s="1">
        <v>56</v>
      </c>
      <c r="U36" s="1">
        <v>70</v>
      </c>
      <c r="V36" s="1">
        <v>90</v>
      </c>
      <c r="W36" s="1">
        <v>60</v>
      </c>
      <c r="X36" s="1">
        <v>45</v>
      </c>
      <c r="Y36" s="1">
        <v>55</v>
      </c>
      <c r="Z36" s="1">
        <v>70</v>
      </c>
      <c r="AA36" s="1">
        <v>80</v>
      </c>
      <c r="AB36" s="1">
        <v>60</v>
      </c>
      <c r="AC36" s="1">
        <v>60</v>
      </c>
      <c r="AD36" s="1">
        <v>45</v>
      </c>
      <c r="AE36" s="1">
        <v>55</v>
      </c>
      <c r="AF36" s="1">
        <v>70</v>
      </c>
      <c r="AG36" s="1">
        <v>80</v>
      </c>
      <c r="AH36" s="1">
        <v>60</v>
      </c>
      <c r="AI36" s="1">
        <f t="shared" si="5"/>
        <v>30</v>
      </c>
      <c r="AJ36" s="1">
        <f t="shared" si="0"/>
        <v>0</v>
      </c>
      <c r="AK36" s="1">
        <f t="shared" si="1"/>
        <v>5</v>
      </c>
      <c r="AL36" s="1">
        <f t="shared" si="2"/>
        <v>12</v>
      </c>
      <c r="AM36" s="1">
        <f t="shared" si="3"/>
        <v>10</v>
      </c>
      <c r="AN36" s="1">
        <f t="shared" si="4"/>
        <v>3</v>
      </c>
      <c r="AO36" s="1">
        <f t="shared" si="6"/>
        <v>0</v>
      </c>
      <c r="AP36" s="1">
        <f t="shared" si="7"/>
        <v>16.670000000000002</v>
      </c>
      <c r="AQ36" s="1">
        <f t="shared" si="8"/>
        <v>40</v>
      </c>
      <c r="AR36" s="1">
        <f t="shared" si="9"/>
        <v>33.33</v>
      </c>
      <c r="AS36" s="1">
        <f t="shared" si="10"/>
        <v>10</v>
      </c>
    </row>
    <row r="37" spans="1:48" ht="16.5" x14ac:dyDescent="0.3">
      <c r="A37" s="4">
        <v>30</v>
      </c>
      <c r="B37" s="10">
        <v>665698</v>
      </c>
      <c r="C37" s="10" t="s">
        <v>64</v>
      </c>
      <c r="D37" s="10" t="s">
        <v>71</v>
      </c>
      <c r="E37" s="1">
        <v>55</v>
      </c>
      <c r="F37" s="1">
        <v>40</v>
      </c>
      <c r="G37" s="1">
        <v>30</v>
      </c>
      <c r="H37" s="1">
        <v>35</v>
      </c>
      <c r="I37" s="1">
        <v>45</v>
      </c>
      <c r="J37" s="1">
        <v>55</v>
      </c>
      <c r="K37" s="1">
        <v>40</v>
      </c>
      <c r="L37" s="1">
        <v>30</v>
      </c>
      <c r="M37" s="1">
        <v>35</v>
      </c>
      <c r="N37" s="1">
        <v>50</v>
      </c>
      <c r="O37" s="1">
        <v>55</v>
      </c>
      <c r="P37" s="1">
        <v>45</v>
      </c>
      <c r="Q37" s="1">
        <v>30</v>
      </c>
      <c r="R37" s="1">
        <v>55</v>
      </c>
      <c r="S37" s="1">
        <v>50</v>
      </c>
      <c r="T37" s="1">
        <v>40</v>
      </c>
      <c r="U37" s="1">
        <v>60</v>
      </c>
      <c r="V37" s="1">
        <v>35</v>
      </c>
      <c r="W37" s="1">
        <v>50</v>
      </c>
      <c r="X37" s="1">
        <v>45</v>
      </c>
      <c r="Y37" s="1">
        <v>45</v>
      </c>
      <c r="Z37" s="1">
        <v>30</v>
      </c>
      <c r="AA37" s="1">
        <v>55</v>
      </c>
      <c r="AB37" s="1">
        <v>50</v>
      </c>
      <c r="AC37" s="1">
        <v>50</v>
      </c>
      <c r="AD37" s="1">
        <v>45</v>
      </c>
      <c r="AE37" s="1">
        <v>45</v>
      </c>
      <c r="AF37" s="1">
        <v>30</v>
      </c>
      <c r="AG37" s="1">
        <v>55</v>
      </c>
      <c r="AH37" s="1">
        <v>50</v>
      </c>
      <c r="AI37" s="1">
        <f t="shared" si="5"/>
        <v>30</v>
      </c>
      <c r="AJ37" s="1">
        <f t="shared" si="0"/>
        <v>8</v>
      </c>
      <c r="AK37" s="1">
        <f t="shared" si="1"/>
        <v>15</v>
      </c>
      <c r="AL37" s="1">
        <f t="shared" si="2"/>
        <v>7</v>
      </c>
      <c r="AM37" s="1">
        <f t="shared" si="3"/>
        <v>0</v>
      </c>
      <c r="AN37" s="1">
        <f t="shared" si="4"/>
        <v>0</v>
      </c>
      <c r="AO37" s="1">
        <f t="shared" si="6"/>
        <v>26.67</v>
      </c>
      <c r="AP37" s="1">
        <f t="shared" si="7"/>
        <v>50</v>
      </c>
      <c r="AQ37" s="1">
        <f t="shared" si="8"/>
        <v>23.33</v>
      </c>
      <c r="AR37" s="1">
        <f t="shared" si="9"/>
        <v>0</v>
      </c>
      <c r="AS37" s="1">
        <f t="shared" si="10"/>
        <v>0</v>
      </c>
    </row>
    <row r="38" spans="1:48" ht="16.5" x14ac:dyDescent="0.3">
      <c r="A38" s="4">
        <v>31</v>
      </c>
      <c r="B38" s="10">
        <v>665699</v>
      </c>
      <c r="C38" s="10" t="s">
        <v>65</v>
      </c>
      <c r="D38" s="10" t="s">
        <v>71</v>
      </c>
      <c r="E38" s="1">
        <v>45</v>
      </c>
      <c r="F38" s="1">
        <v>40</v>
      </c>
      <c r="G38" s="1">
        <v>50</v>
      </c>
      <c r="H38" s="1">
        <v>35</v>
      </c>
      <c r="I38" s="1">
        <v>40</v>
      </c>
      <c r="J38" s="1">
        <v>50</v>
      </c>
      <c r="K38" s="1">
        <v>50</v>
      </c>
      <c r="L38" s="1">
        <v>65</v>
      </c>
      <c r="M38" s="1">
        <v>30</v>
      </c>
      <c r="N38" s="1">
        <v>55</v>
      </c>
      <c r="O38" s="1">
        <v>95</v>
      </c>
      <c r="P38" s="1">
        <v>70</v>
      </c>
      <c r="Q38" s="1">
        <v>75</v>
      </c>
      <c r="R38" s="1">
        <v>55</v>
      </c>
      <c r="S38" s="1">
        <v>80</v>
      </c>
      <c r="T38" s="1">
        <v>60</v>
      </c>
      <c r="U38" s="1">
        <v>75</v>
      </c>
      <c r="V38" s="1">
        <v>60</v>
      </c>
      <c r="W38" s="1">
        <v>70</v>
      </c>
      <c r="X38" s="1">
        <v>50</v>
      </c>
      <c r="Y38" s="1">
        <v>70</v>
      </c>
      <c r="Z38" s="1">
        <v>75</v>
      </c>
      <c r="AA38" s="1">
        <v>90</v>
      </c>
      <c r="AB38" s="1">
        <v>80</v>
      </c>
      <c r="AC38" s="1">
        <v>60</v>
      </c>
      <c r="AD38" s="1">
        <v>50</v>
      </c>
      <c r="AE38" s="1">
        <v>70</v>
      </c>
      <c r="AF38" s="1">
        <v>50</v>
      </c>
      <c r="AG38" s="1">
        <v>90</v>
      </c>
      <c r="AH38" s="1">
        <v>80</v>
      </c>
      <c r="AI38" s="1">
        <f>SUM(AJ38:AN38)</f>
        <v>30</v>
      </c>
      <c r="AJ38" s="1">
        <f t="shared" si="0"/>
        <v>2</v>
      </c>
      <c r="AK38" s="1">
        <f t="shared" si="1"/>
        <v>9</v>
      </c>
      <c r="AL38" s="1">
        <f t="shared" si="2"/>
        <v>6</v>
      </c>
      <c r="AM38" s="1">
        <f t="shared" si="3"/>
        <v>10</v>
      </c>
      <c r="AN38" s="1">
        <f t="shared" si="4"/>
        <v>3</v>
      </c>
      <c r="AO38" s="1">
        <f t="shared" si="6"/>
        <v>6.67</v>
      </c>
      <c r="AP38" s="1">
        <f t="shared" si="7"/>
        <v>30</v>
      </c>
      <c r="AQ38" s="1">
        <f t="shared" si="8"/>
        <v>20</v>
      </c>
      <c r="AR38" s="1">
        <f t="shared" si="9"/>
        <v>33.33</v>
      </c>
      <c r="AS38" s="1">
        <f t="shared" si="10"/>
        <v>10</v>
      </c>
    </row>
    <row r="39" spans="1:48" ht="16.5" x14ac:dyDescent="0.3">
      <c r="A39" s="4">
        <v>32</v>
      </c>
      <c r="B39" s="10">
        <v>665700</v>
      </c>
      <c r="C39" s="10" t="s">
        <v>66</v>
      </c>
      <c r="D39" s="10" t="s">
        <v>71</v>
      </c>
      <c r="E39" s="1">
        <v>30</v>
      </c>
      <c r="F39" s="1">
        <v>30</v>
      </c>
      <c r="G39" s="1">
        <v>55</v>
      </c>
      <c r="H39" s="1">
        <v>50</v>
      </c>
      <c r="I39" s="1">
        <v>55</v>
      </c>
      <c r="J39" s="1">
        <v>30</v>
      </c>
      <c r="K39" s="1">
        <v>30</v>
      </c>
      <c r="L39" s="1">
        <v>55</v>
      </c>
      <c r="M39" s="1">
        <v>50</v>
      </c>
      <c r="N39" s="1">
        <v>55</v>
      </c>
      <c r="O39" s="1">
        <v>30</v>
      </c>
      <c r="P39" s="1">
        <v>30</v>
      </c>
      <c r="Q39" s="1">
        <v>50</v>
      </c>
      <c r="R39" s="1">
        <v>50</v>
      </c>
      <c r="S39" s="1">
        <v>55</v>
      </c>
      <c r="T39" s="1">
        <v>30</v>
      </c>
      <c r="U39" s="1">
        <v>50</v>
      </c>
      <c r="V39" s="1">
        <v>50</v>
      </c>
      <c r="W39" s="1">
        <v>60</v>
      </c>
      <c r="X39" s="1">
        <v>30</v>
      </c>
      <c r="Y39" s="1">
        <v>30</v>
      </c>
      <c r="Z39" s="1">
        <v>40</v>
      </c>
      <c r="AA39" s="1">
        <v>50</v>
      </c>
      <c r="AB39" s="1">
        <v>55</v>
      </c>
      <c r="AC39" s="1">
        <v>55</v>
      </c>
      <c r="AD39" s="1">
        <v>30</v>
      </c>
      <c r="AE39" s="1">
        <v>45</v>
      </c>
      <c r="AF39" s="1">
        <v>80</v>
      </c>
      <c r="AG39" s="1">
        <v>90</v>
      </c>
      <c r="AH39" s="1">
        <v>80</v>
      </c>
      <c r="AI39" s="1">
        <f t="shared" si="5"/>
        <v>30</v>
      </c>
      <c r="AJ39" s="1">
        <f t="shared" si="0"/>
        <v>10</v>
      </c>
      <c r="AK39" s="1">
        <f t="shared" si="1"/>
        <v>9</v>
      </c>
      <c r="AL39" s="1">
        <f t="shared" si="2"/>
        <v>8</v>
      </c>
      <c r="AM39" s="1">
        <f t="shared" si="3"/>
        <v>2</v>
      </c>
      <c r="AN39" s="1">
        <f t="shared" si="4"/>
        <v>1</v>
      </c>
      <c r="AO39" s="1">
        <f t="shared" si="6"/>
        <v>33.33</v>
      </c>
      <c r="AP39" s="1">
        <f t="shared" si="7"/>
        <v>30</v>
      </c>
      <c r="AQ39" s="1">
        <f t="shared" si="8"/>
        <v>26.67</v>
      </c>
      <c r="AR39" s="1">
        <f t="shared" si="9"/>
        <v>6.67</v>
      </c>
      <c r="AS39" s="1">
        <f t="shared" si="10"/>
        <v>3.33</v>
      </c>
    </row>
    <row r="40" spans="1:48" ht="16.5" x14ac:dyDescent="0.3">
      <c r="A40" s="4">
        <v>33</v>
      </c>
      <c r="B40" s="10">
        <v>665701</v>
      </c>
      <c r="C40" s="10" t="s">
        <v>67</v>
      </c>
      <c r="D40" s="10" t="s">
        <v>71</v>
      </c>
      <c r="E40" s="1">
        <v>50</v>
      </c>
      <c r="F40" s="1">
        <v>45</v>
      </c>
      <c r="G40" s="1">
        <v>50</v>
      </c>
      <c r="H40" s="1">
        <v>40</v>
      </c>
      <c r="I40" s="1">
        <v>68</v>
      </c>
      <c r="J40" s="1">
        <v>45</v>
      </c>
      <c r="K40" s="1">
        <v>50</v>
      </c>
      <c r="L40" s="1">
        <v>50</v>
      </c>
      <c r="M40" s="1">
        <v>55</v>
      </c>
      <c r="N40" s="1">
        <v>68</v>
      </c>
      <c r="O40" s="1">
        <v>45</v>
      </c>
      <c r="P40" s="1">
        <v>50</v>
      </c>
      <c r="Q40" s="1">
        <v>50</v>
      </c>
      <c r="R40" s="1">
        <v>55</v>
      </c>
      <c r="S40" s="1">
        <v>68</v>
      </c>
      <c r="T40" s="1">
        <v>50</v>
      </c>
      <c r="U40" s="1">
        <v>50</v>
      </c>
      <c r="V40" s="1">
        <v>55</v>
      </c>
      <c r="W40" s="1">
        <v>68</v>
      </c>
      <c r="X40" s="1">
        <v>45</v>
      </c>
      <c r="Y40" s="1">
        <v>50</v>
      </c>
      <c r="Z40" s="1">
        <v>50</v>
      </c>
      <c r="AA40" s="1">
        <v>55</v>
      </c>
      <c r="AB40" s="1">
        <v>68</v>
      </c>
      <c r="AC40" s="1">
        <v>68</v>
      </c>
      <c r="AD40" s="1">
        <v>45</v>
      </c>
      <c r="AE40" s="1">
        <v>60</v>
      </c>
      <c r="AF40" s="1">
        <v>50</v>
      </c>
      <c r="AG40" s="1">
        <v>70</v>
      </c>
      <c r="AH40" s="1">
        <v>68</v>
      </c>
      <c r="AI40" s="1">
        <f t="shared" si="5"/>
        <v>30</v>
      </c>
      <c r="AJ40" s="1">
        <f t="shared" ref="AJ40:AJ71" si="11">COUNTIF(E40:AH40, "&lt;40")</f>
        <v>0</v>
      </c>
      <c r="AK40" s="1">
        <f t="shared" ref="AK40:AK71" si="12">COUNTIFS(E40:AH40, "&gt;=40",E40:AH40,"&lt;55")</f>
        <v>17</v>
      </c>
      <c r="AL40" s="1">
        <f t="shared" ref="AL40:AL71" si="13">COUNTIFS(E40:AH40, "&gt;=55",E40:AH40,"&lt;70")</f>
        <v>12</v>
      </c>
      <c r="AM40" s="1">
        <f t="shared" ref="AM40:AM71" si="14">COUNTIFS(E40:AH40, "&gt;=70",E40:AH40,"&lt;85")</f>
        <v>1</v>
      </c>
      <c r="AN40" s="1">
        <f t="shared" ref="AN40:AN71" si="15">COUNTIF(E40:AH40, "&gt;=85")</f>
        <v>0</v>
      </c>
      <c r="AO40" s="1">
        <f t="shared" si="6"/>
        <v>0</v>
      </c>
      <c r="AP40" s="1">
        <f t="shared" si="7"/>
        <v>56.67</v>
      </c>
      <c r="AQ40" s="1">
        <f t="shared" si="8"/>
        <v>40</v>
      </c>
      <c r="AR40" s="1">
        <f t="shared" si="9"/>
        <v>3.33</v>
      </c>
      <c r="AS40" s="1">
        <f t="shared" si="10"/>
        <v>0</v>
      </c>
    </row>
    <row r="41" spans="1:48" ht="16.5" x14ac:dyDescent="0.3">
      <c r="A41" s="4">
        <v>34</v>
      </c>
      <c r="B41" s="10">
        <v>665702</v>
      </c>
      <c r="C41" s="10" t="s">
        <v>68</v>
      </c>
      <c r="D41" s="10" t="s">
        <v>71</v>
      </c>
      <c r="E41" s="1">
        <v>70</v>
      </c>
      <c r="F41" s="1">
        <v>46</v>
      </c>
      <c r="G41" s="1">
        <v>60</v>
      </c>
      <c r="H41" s="1">
        <v>50</v>
      </c>
      <c r="I41" s="1">
        <v>90</v>
      </c>
      <c r="J41" s="1">
        <v>70</v>
      </c>
      <c r="K41" s="1">
        <v>78</v>
      </c>
      <c r="L41" s="1">
        <v>60</v>
      </c>
      <c r="M41" s="1">
        <v>50</v>
      </c>
      <c r="N41" s="1">
        <v>90</v>
      </c>
      <c r="O41" s="1">
        <v>70</v>
      </c>
      <c r="P41" s="1">
        <v>78</v>
      </c>
      <c r="Q41" s="1">
        <v>60</v>
      </c>
      <c r="R41" s="1">
        <v>50</v>
      </c>
      <c r="S41" s="1">
        <v>90</v>
      </c>
      <c r="T41" s="1">
        <v>78</v>
      </c>
      <c r="U41" s="1">
        <v>60</v>
      </c>
      <c r="V41" s="1">
        <v>50</v>
      </c>
      <c r="W41" s="1">
        <v>90</v>
      </c>
      <c r="X41" s="1">
        <v>70</v>
      </c>
      <c r="Y41" s="1">
        <v>78</v>
      </c>
      <c r="Z41" s="1">
        <v>60</v>
      </c>
      <c r="AA41" s="1">
        <v>50</v>
      </c>
      <c r="AB41" s="1">
        <v>90</v>
      </c>
      <c r="AC41" s="1">
        <v>90</v>
      </c>
      <c r="AD41" s="1">
        <v>70</v>
      </c>
      <c r="AE41" s="1">
        <v>78</v>
      </c>
      <c r="AF41" s="1">
        <v>60</v>
      </c>
      <c r="AG41" s="1">
        <v>70</v>
      </c>
      <c r="AH41" s="1">
        <v>90</v>
      </c>
      <c r="AI41" s="1">
        <f t="shared" si="5"/>
        <v>30</v>
      </c>
      <c r="AJ41" s="1">
        <f t="shared" si="11"/>
        <v>0</v>
      </c>
      <c r="AK41" s="1">
        <f t="shared" si="12"/>
        <v>6</v>
      </c>
      <c r="AL41" s="1">
        <f t="shared" si="13"/>
        <v>6</v>
      </c>
      <c r="AM41" s="1">
        <f t="shared" si="14"/>
        <v>11</v>
      </c>
      <c r="AN41" s="1">
        <f t="shared" si="15"/>
        <v>7</v>
      </c>
      <c r="AO41" s="1">
        <f t="shared" si="6"/>
        <v>0</v>
      </c>
      <c r="AP41" s="1">
        <f t="shared" si="7"/>
        <v>20</v>
      </c>
      <c r="AQ41" s="1">
        <f t="shared" si="8"/>
        <v>20</v>
      </c>
      <c r="AR41" s="1">
        <f t="shared" si="9"/>
        <v>36.67</v>
      </c>
      <c r="AS41" s="1">
        <f t="shared" si="10"/>
        <v>23.33</v>
      </c>
    </row>
    <row r="42" spans="1:48" ht="16.5" x14ac:dyDescent="0.3">
      <c r="A42" s="4">
        <v>35</v>
      </c>
      <c r="B42" s="10">
        <v>665703</v>
      </c>
      <c r="C42" s="10" t="s">
        <v>69</v>
      </c>
      <c r="D42" s="10" t="s">
        <v>71</v>
      </c>
      <c r="E42" s="1">
        <v>40</v>
      </c>
      <c r="F42" s="1">
        <v>57</v>
      </c>
      <c r="G42" s="1">
        <v>70</v>
      </c>
      <c r="H42" s="1">
        <v>60</v>
      </c>
      <c r="I42" s="1">
        <v>45</v>
      </c>
      <c r="J42" s="1">
        <v>40</v>
      </c>
      <c r="K42" s="1">
        <v>57</v>
      </c>
      <c r="L42" s="1">
        <v>70</v>
      </c>
      <c r="M42" s="1">
        <v>70</v>
      </c>
      <c r="N42" s="1">
        <v>45</v>
      </c>
      <c r="O42" s="1">
        <v>40</v>
      </c>
      <c r="P42" s="1">
        <v>57</v>
      </c>
      <c r="Q42" s="1">
        <v>70</v>
      </c>
      <c r="R42" s="1">
        <v>70</v>
      </c>
      <c r="S42" s="1">
        <v>45</v>
      </c>
      <c r="T42" s="1">
        <v>57</v>
      </c>
      <c r="U42" s="1">
        <v>70</v>
      </c>
      <c r="V42" s="1">
        <v>70</v>
      </c>
      <c r="W42" s="1">
        <v>45</v>
      </c>
      <c r="X42" s="1">
        <v>40</v>
      </c>
      <c r="Y42" s="1">
        <v>57</v>
      </c>
      <c r="Z42" s="1">
        <v>65</v>
      </c>
      <c r="AA42" s="1">
        <v>70</v>
      </c>
      <c r="AB42" s="1">
        <v>45</v>
      </c>
      <c r="AC42" s="1">
        <v>45</v>
      </c>
      <c r="AD42" s="1">
        <v>40</v>
      </c>
      <c r="AE42" s="1">
        <v>57</v>
      </c>
      <c r="AF42" s="1">
        <v>65</v>
      </c>
      <c r="AG42" s="1">
        <v>80</v>
      </c>
      <c r="AH42" s="1">
        <v>45</v>
      </c>
      <c r="AI42" s="1">
        <f t="shared" si="5"/>
        <v>30</v>
      </c>
      <c r="AJ42" s="1">
        <f t="shared" si="11"/>
        <v>0</v>
      </c>
      <c r="AK42" s="1">
        <f t="shared" si="12"/>
        <v>12</v>
      </c>
      <c r="AL42" s="1">
        <f t="shared" si="13"/>
        <v>9</v>
      </c>
      <c r="AM42" s="1">
        <f t="shared" si="14"/>
        <v>9</v>
      </c>
      <c r="AN42" s="1">
        <f t="shared" si="15"/>
        <v>0</v>
      </c>
      <c r="AO42" s="1">
        <f t="shared" si="6"/>
        <v>0</v>
      </c>
      <c r="AP42" s="1">
        <f t="shared" si="7"/>
        <v>40</v>
      </c>
      <c r="AQ42" s="1">
        <f t="shared" si="8"/>
        <v>30</v>
      </c>
      <c r="AR42" s="1">
        <f t="shared" si="9"/>
        <v>30</v>
      </c>
      <c r="AS42" s="1">
        <f t="shared" si="10"/>
        <v>0</v>
      </c>
    </row>
    <row r="43" spans="1:48" ht="16.5" x14ac:dyDescent="0.3">
      <c r="A43" s="4">
        <v>36</v>
      </c>
      <c r="B43" s="10">
        <v>665704</v>
      </c>
      <c r="C43" s="10" t="s">
        <v>70</v>
      </c>
      <c r="D43" s="10" t="s">
        <v>71</v>
      </c>
      <c r="E43" s="1">
        <v>70</v>
      </c>
      <c r="F43" s="1">
        <v>68</v>
      </c>
      <c r="G43" s="1">
        <v>80</v>
      </c>
      <c r="H43" s="1">
        <v>70</v>
      </c>
      <c r="I43" s="1">
        <v>47</v>
      </c>
      <c r="J43" s="1">
        <v>70</v>
      </c>
      <c r="K43" s="1">
        <v>70</v>
      </c>
      <c r="L43" s="1">
        <v>80</v>
      </c>
      <c r="M43" s="1">
        <v>70</v>
      </c>
      <c r="N43" s="1">
        <v>47</v>
      </c>
      <c r="O43" s="1">
        <v>70</v>
      </c>
      <c r="P43" s="1">
        <v>70</v>
      </c>
      <c r="Q43" s="1">
        <v>80</v>
      </c>
      <c r="R43" s="1">
        <v>70</v>
      </c>
      <c r="S43" s="1">
        <v>47</v>
      </c>
      <c r="T43" s="1">
        <v>70</v>
      </c>
      <c r="U43" s="1">
        <v>80</v>
      </c>
      <c r="V43" s="1">
        <v>70</v>
      </c>
      <c r="W43" s="1">
        <v>55</v>
      </c>
      <c r="X43" s="1">
        <v>70</v>
      </c>
      <c r="Y43" s="1">
        <v>70</v>
      </c>
      <c r="Z43" s="1">
        <v>80</v>
      </c>
      <c r="AA43" s="1">
        <v>70</v>
      </c>
      <c r="AB43" s="1">
        <v>47</v>
      </c>
      <c r="AC43" s="1">
        <v>55</v>
      </c>
      <c r="AD43" s="1">
        <v>70</v>
      </c>
      <c r="AE43" s="1">
        <v>70</v>
      </c>
      <c r="AF43" s="1">
        <v>80</v>
      </c>
      <c r="AG43" s="1">
        <v>65</v>
      </c>
      <c r="AH43" s="1">
        <v>47</v>
      </c>
      <c r="AI43" s="1">
        <f t="shared" si="5"/>
        <v>30</v>
      </c>
      <c r="AJ43" s="1">
        <f t="shared" si="11"/>
        <v>0</v>
      </c>
      <c r="AK43" s="1">
        <f t="shared" si="12"/>
        <v>5</v>
      </c>
      <c r="AL43" s="1">
        <f t="shared" si="13"/>
        <v>4</v>
      </c>
      <c r="AM43" s="1">
        <f t="shared" si="14"/>
        <v>21</v>
      </c>
      <c r="AN43" s="1">
        <f t="shared" si="15"/>
        <v>0</v>
      </c>
      <c r="AO43" s="1">
        <f t="shared" si="6"/>
        <v>0</v>
      </c>
      <c r="AP43" s="1">
        <f t="shared" si="7"/>
        <v>16.670000000000002</v>
      </c>
      <c r="AQ43" s="1">
        <f t="shared" si="8"/>
        <v>13.33</v>
      </c>
      <c r="AR43" s="1">
        <f t="shared" si="9"/>
        <v>70</v>
      </c>
      <c r="AS43" s="1">
        <f t="shared" si="10"/>
        <v>0</v>
      </c>
    </row>
    <row r="44" spans="1:48" ht="16.5" x14ac:dyDescent="0.3">
      <c r="A44" s="4">
        <v>37</v>
      </c>
      <c r="B44" s="10">
        <v>665705</v>
      </c>
      <c r="C44" s="10" t="s">
        <v>59</v>
      </c>
      <c r="D44" s="10" t="s">
        <v>71</v>
      </c>
      <c r="E44" s="1">
        <v>40</v>
      </c>
      <c r="F44" s="1">
        <v>40</v>
      </c>
      <c r="G44" s="1">
        <v>50</v>
      </c>
      <c r="H44" s="1">
        <v>40</v>
      </c>
      <c r="I44" s="1">
        <v>40</v>
      </c>
      <c r="J44" s="1">
        <v>80</v>
      </c>
      <c r="K44" s="1">
        <v>90</v>
      </c>
      <c r="L44" s="1">
        <v>80</v>
      </c>
      <c r="M44" s="1">
        <v>40</v>
      </c>
      <c r="N44" s="1">
        <v>40</v>
      </c>
      <c r="O44" s="1">
        <v>80</v>
      </c>
      <c r="P44" s="1">
        <v>90</v>
      </c>
      <c r="Q44" s="1">
        <v>80</v>
      </c>
      <c r="R44" s="1">
        <v>40</v>
      </c>
      <c r="S44" s="1">
        <v>40</v>
      </c>
      <c r="T44" s="1">
        <v>90</v>
      </c>
      <c r="U44" s="1">
        <v>80</v>
      </c>
      <c r="V44" s="1">
        <v>40</v>
      </c>
      <c r="W44" s="1">
        <v>40</v>
      </c>
      <c r="X44" s="1">
        <v>80</v>
      </c>
      <c r="Y44" s="1">
        <v>90</v>
      </c>
      <c r="Z44" s="1">
        <v>80</v>
      </c>
      <c r="AA44" s="1">
        <v>40</v>
      </c>
      <c r="AB44" s="1">
        <v>40</v>
      </c>
      <c r="AC44" s="1">
        <v>40</v>
      </c>
      <c r="AD44" s="1">
        <v>80</v>
      </c>
      <c r="AE44" s="1">
        <v>90</v>
      </c>
      <c r="AF44" s="1">
        <v>80</v>
      </c>
      <c r="AG44" s="1">
        <v>45</v>
      </c>
      <c r="AH44" s="1">
        <v>40</v>
      </c>
      <c r="AI44" s="1">
        <f t="shared" si="5"/>
        <v>30</v>
      </c>
      <c r="AJ44" s="1">
        <f t="shared" si="11"/>
        <v>0</v>
      </c>
      <c r="AK44" s="1">
        <f t="shared" si="12"/>
        <v>16</v>
      </c>
      <c r="AL44" s="1">
        <f t="shared" si="13"/>
        <v>0</v>
      </c>
      <c r="AM44" s="1">
        <f t="shared" si="14"/>
        <v>9</v>
      </c>
      <c r="AN44" s="1">
        <f t="shared" si="15"/>
        <v>5</v>
      </c>
      <c r="AO44" s="1">
        <f t="shared" si="6"/>
        <v>0</v>
      </c>
      <c r="AP44" s="1">
        <f t="shared" si="7"/>
        <v>53.33</v>
      </c>
      <c r="AQ44" s="1">
        <f t="shared" si="8"/>
        <v>0</v>
      </c>
      <c r="AR44" s="1">
        <f t="shared" si="9"/>
        <v>30</v>
      </c>
      <c r="AS44" s="1">
        <f t="shared" si="10"/>
        <v>16.670000000000002</v>
      </c>
    </row>
    <row r="45" spans="1:48" ht="16.5" x14ac:dyDescent="0.3">
      <c r="A45" s="4">
        <v>38</v>
      </c>
      <c r="B45" s="10">
        <v>665706</v>
      </c>
      <c r="C45" s="10" t="s">
        <v>60</v>
      </c>
      <c r="D45" s="10" t="s">
        <v>71</v>
      </c>
      <c r="E45" s="1">
        <v>90</v>
      </c>
      <c r="F45" s="1">
        <v>35</v>
      </c>
      <c r="G45" s="1">
        <v>30</v>
      </c>
      <c r="H45" s="1">
        <v>45</v>
      </c>
      <c r="I45" s="1">
        <v>50</v>
      </c>
      <c r="J45" s="1">
        <v>90</v>
      </c>
      <c r="K45" s="1">
        <v>35</v>
      </c>
      <c r="L45" s="1">
        <v>30</v>
      </c>
      <c r="M45" s="1">
        <v>45</v>
      </c>
      <c r="N45" s="1">
        <v>50</v>
      </c>
      <c r="O45" s="1">
        <v>90</v>
      </c>
      <c r="P45" s="1">
        <v>35</v>
      </c>
      <c r="Q45" s="1">
        <v>30</v>
      </c>
      <c r="R45" s="1">
        <v>45</v>
      </c>
      <c r="S45" s="1">
        <v>50</v>
      </c>
      <c r="T45" s="1">
        <v>35</v>
      </c>
      <c r="U45" s="1">
        <v>30</v>
      </c>
      <c r="V45" s="1">
        <v>45</v>
      </c>
      <c r="W45" s="1">
        <v>50</v>
      </c>
      <c r="X45" s="1">
        <v>90</v>
      </c>
      <c r="Y45" s="1">
        <v>35</v>
      </c>
      <c r="Z45" s="1">
        <v>30</v>
      </c>
      <c r="AA45" s="1">
        <v>45</v>
      </c>
      <c r="AB45" s="1">
        <v>50</v>
      </c>
      <c r="AC45" s="1">
        <v>50</v>
      </c>
      <c r="AD45" s="1">
        <v>90</v>
      </c>
      <c r="AE45" s="1">
        <v>35</v>
      </c>
      <c r="AF45" s="1">
        <v>30</v>
      </c>
      <c r="AG45" s="1">
        <v>50</v>
      </c>
      <c r="AH45" s="1">
        <v>50</v>
      </c>
      <c r="AI45" s="1">
        <f t="shared" si="5"/>
        <v>30</v>
      </c>
      <c r="AJ45" s="1">
        <f t="shared" si="11"/>
        <v>12</v>
      </c>
      <c r="AK45" s="1">
        <f t="shared" si="12"/>
        <v>13</v>
      </c>
      <c r="AL45" s="1">
        <f t="shared" si="13"/>
        <v>0</v>
      </c>
      <c r="AM45" s="1">
        <f t="shared" si="14"/>
        <v>0</v>
      </c>
      <c r="AN45" s="1">
        <f t="shared" si="15"/>
        <v>5</v>
      </c>
      <c r="AO45" s="1">
        <f t="shared" si="6"/>
        <v>40</v>
      </c>
      <c r="AP45" s="1">
        <f t="shared" si="7"/>
        <v>43.33</v>
      </c>
      <c r="AQ45" s="1">
        <f t="shared" si="8"/>
        <v>0</v>
      </c>
      <c r="AR45" s="1">
        <f t="shared" si="9"/>
        <v>0</v>
      </c>
      <c r="AS45" s="1">
        <f t="shared" si="10"/>
        <v>16.670000000000002</v>
      </c>
    </row>
    <row r="46" spans="1:48" ht="16.5" x14ac:dyDescent="0.3">
      <c r="A46" s="4">
        <v>39</v>
      </c>
      <c r="B46" s="10">
        <v>665707</v>
      </c>
      <c r="C46" s="10" t="s">
        <v>61</v>
      </c>
      <c r="D46" s="10" t="s">
        <v>71</v>
      </c>
      <c r="E46" s="1">
        <v>45</v>
      </c>
      <c r="F46" s="1">
        <v>46</v>
      </c>
      <c r="G46" s="1">
        <v>40</v>
      </c>
      <c r="H46" s="1">
        <v>40</v>
      </c>
      <c r="I46" s="1">
        <v>60</v>
      </c>
      <c r="J46" s="1">
        <v>45</v>
      </c>
      <c r="K46" s="1">
        <v>46</v>
      </c>
      <c r="L46" s="1">
        <v>70</v>
      </c>
      <c r="M46" s="1">
        <v>40</v>
      </c>
      <c r="N46" s="1">
        <v>60</v>
      </c>
      <c r="O46" s="1">
        <v>45</v>
      </c>
      <c r="P46" s="1">
        <v>46</v>
      </c>
      <c r="Q46" s="1">
        <v>70</v>
      </c>
      <c r="R46" s="1">
        <v>40</v>
      </c>
      <c r="S46" s="1">
        <v>60</v>
      </c>
      <c r="T46" s="1">
        <v>46</v>
      </c>
      <c r="U46" s="1">
        <v>70</v>
      </c>
      <c r="V46" s="1">
        <v>40</v>
      </c>
      <c r="W46" s="1">
        <v>60</v>
      </c>
      <c r="X46" s="1">
        <v>45</v>
      </c>
      <c r="Y46" s="1">
        <v>46</v>
      </c>
      <c r="Z46" s="1">
        <v>70</v>
      </c>
      <c r="AA46" s="1">
        <v>40</v>
      </c>
      <c r="AB46" s="1">
        <v>60</v>
      </c>
      <c r="AC46" s="1">
        <v>60</v>
      </c>
      <c r="AD46" s="1">
        <v>45</v>
      </c>
      <c r="AE46" s="1">
        <v>46</v>
      </c>
      <c r="AF46" s="1">
        <v>60</v>
      </c>
      <c r="AG46" s="1">
        <v>40</v>
      </c>
      <c r="AH46" s="1">
        <v>60</v>
      </c>
      <c r="AI46" s="1">
        <f t="shared" si="5"/>
        <v>30</v>
      </c>
      <c r="AJ46" s="1">
        <f t="shared" si="11"/>
        <v>0</v>
      </c>
      <c r="AK46" s="1">
        <f t="shared" si="12"/>
        <v>18</v>
      </c>
      <c r="AL46" s="1">
        <f t="shared" si="13"/>
        <v>8</v>
      </c>
      <c r="AM46" s="1">
        <f t="shared" si="14"/>
        <v>4</v>
      </c>
      <c r="AN46" s="1">
        <f t="shared" si="15"/>
        <v>0</v>
      </c>
      <c r="AO46" s="1">
        <f t="shared" si="6"/>
        <v>0</v>
      </c>
      <c r="AP46" s="1">
        <f t="shared" si="7"/>
        <v>60</v>
      </c>
      <c r="AQ46" s="1">
        <f t="shared" si="8"/>
        <v>26.67</v>
      </c>
      <c r="AR46" s="1">
        <f t="shared" si="9"/>
        <v>13.33</v>
      </c>
      <c r="AS46" s="1">
        <f t="shared" si="10"/>
        <v>0</v>
      </c>
    </row>
    <row r="47" spans="1:48" ht="16.5" x14ac:dyDescent="0.3">
      <c r="A47" s="4">
        <v>40</v>
      </c>
      <c r="B47" s="10">
        <v>665708</v>
      </c>
      <c r="C47" s="10" t="s">
        <v>62</v>
      </c>
      <c r="D47" s="10" t="s">
        <v>71</v>
      </c>
      <c r="E47" s="1">
        <v>56</v>
      </c>
      <c r="F47" s="1">
        <v>28</v>
      </c>
      <c r="G47" s="1">
        <v>50</v>
      </c>
      <c r="H47" s="1">
        <v>50</v>
      </c>
      <c r="I47" s="1">
        <v>70</v>
      </c>
      <c r="J47" s="1">
        <v>56</v>
      </c>
      <c r="K47" s="1">
        <v>30</v>
      </c>
      <c r="L47" s="1">
        <v>60</v>
      </c>
      <c r="M47" s="1">
        <v>50</v>
      </c>
      <c r="N47" s="1">
        <v>70</v>
      </c>
      <c r="O47" s="1">
        <v>56</v>
      </c>
      <c r="P47" s="1">
        <v>30</v>
      </c>
      <c r="Q47" s="1">
        <v>60</v>
      </c>
      <c r="R47" s="1">
        <v>50</v>
      </c>
      <c r="S47" s="1">
        <v>70</v>
      </c>
      <c r="T47" s="1">
        <v>30</v>
      </c>
      <c r="U47" s="1">
        <v>60</v>
      </c>
      <c r="V47" s="1">
        <v>50</v>
      </c>
      <c r="W47" s="1">
        <v>70</v>
      </c>
      <c r="X47" s="1">
        <v>56</v>
      </c>
      <c r="Y47" s="1">
        <v>30</v>
      </c>
      <c r="Z47" s="1">
        <v>60</v>
      </c>
      <c r="AA47" s="1">
        <v>50</v>
      </c>
      <c r="AB47" s="1">
        <v>70</v>
      </c>
      <c r="AC47" s="1">
        <v>70</v>
      </c>
      <c r="AD47" s="1">
        <v>56</v>
      </c>
      <c r="AE47" s="1">
        <v>30</v>
      </c>
      <c r="AF47" s="1">
        <v>80</v>
      </c>
      <c r="AG47" s="1">
        <v>50</v>
      </c>
      <c r="AH47" s="1">
        <v>70</v>
      </c>
      <c r="AI47" s="1">
        <f t="shared" si="5"/>
        <v>30</v>
      </c>
      <c r="AJ47" s="1">
        <f t="shared" si="11"/>
        <v>6</v>
      </c>
      <c r="AK47" s="1">
        <f t="shared" si="12"/>
        <v>7</v>
      </c>
      <c r="AL47" s="1">
        <f t="shared" si="13"/>
        <v>9</v>
      </c>
      <c r="AM47" s="1">
        <f t="shared" si="14"/>
        <v>8</v>
      </c>
      <c r="AN47" s="1">
        <f t="shared" si="15"/>
        <v>0</v>
      </c>
      <c r="AO47" s="1">
        <f t="shared" si="6"/>
        <v>20</v>
      </c>
      <c r="AP47" s="1">
        <f t="shared" si="7"/>
        <v>23.33</v>
      </c>
      <c r="AQ47" s="1">
        <f t="shared" si="8"/>
        <v>30</v>
      </c>
      <c r="AR47" s="1">
        <f t="shared" si="9"/>
        <v>26.67</v>
      </c>
      <c r="AS47" s="1">
        <f t="shared" si="10"/>
        <v>0</v>
      </c>
    </row>
    <row r="48" spans="1:48" ht="16.5" x14ac:dyDescent="0.3">
      <c r="A48" s="4">
        <v>41</v>
      </c>
      <c r="B48" s="10">
        <v>665709</v>
      </c>
      <c r="C48" s="10" t="s">
        <v>63</v>
      </c>
      <c r="D48" s="10" t="s">
        <v>71</v>
      </c>
      <c r="E48" s="1">
        <v>78</v>
      </c>
      <c r="F48" s="1">
        <v>59</v>
      </c>
      <c r="G48" s="1">
        <v>50</v>
      </c>
      <c r="H48" s="1">
        <v>70</v>
      </c>
      <c r="I48" s="1">
        <v>80</v>
      </c>
      <c r="J48" s="1">
        <v>78</v>
      </c>
      <c r="K48" s="1">
        <v>60</v>
      </c>
      <c r="L48" s="1">
        <v>50</v>
      </c>
      <c r="M48" s="1">
        <v>70</v>
      </c>
      <c r="N48" s="1">
        <v>85</v>
      </c>
      <c r="O48" s="1">
        <v>78</v>
      </c>
      <c r="P48" s="1">
        <v>60</v>
      </c>
      <c r="Q48" s="1">
        <v>50</v>
      </c>
      <c r="R48" s="1">
        <v>70</v>
      </c>
      <c r="S48" s="1">
        <v>85</v>
      </c>
      <c r="T48" s="1">
        <v>60</v>
      </c>
      <c r="U48" s="1">
        <v>50</v>
      </c>
      <c r="V48" s="1">
        <v>70</v>
      </c>
      <c r="W48" s="1">
        <v>85</v>
      </c>
      <c r="X48" s="1">
        <v>75</v>
      </c>
      <c r="Y48" s="1">
        <v>60</v>
      </c>
      <c r="Z48" s="1">
        <v>50</v>
      </c>
      <c r="AA48" s="1">
        <v>70</v>
      </c>
      <c r="AB48" s="1">
        <v>85</v>
      </c>
      <c r="AC48" s="1">
        <v>85</v>
      </c>
      <c r="AD48" s="1">
        <v>75</v>
      </c>
      <c r="AE48" s="1">
        <v>60</v>
      </c>
      <c r="AF48" s="1">
        <v>50</v>
      </c>
      <c r="AG48" s="1">
        <v>70</v>
      </c>
      <c r="AH48" s="1">
        <v>85</v>
      </c>
      <c r="AI48" s="1">
        <f t="shared" si="5"/>
        <v>30</v>
      </c>
      <c r="AJ48" s="1">
        <f t="shared" si="11"/>
        <v>0</v>
      </c>
      <c r="AK48" s="1">
        <f t="shared" si="12"/>
        <v>6</v>
      </c>
      <c r="AL48" s="1">
        <f t="shared" si="13"/>
        <v>6</v>
      </c>
      <c r="AM48" s="1">
        <f t="shared" si="14"/>
        <v>12</v>
      </c>
      <c r="AN48" s="1">
        <f t="shared" si="15"/>
        <v>6</v>
      </c>
      <c r="AO48" s="1">
        <f t="shared" si="6"/>
        <v>0</v>
      </c>
      <c r="AP48" s="1">
        <f t="shared" si="7"/>
        <v>20</v>
      </c>
      <c r="AQ48" s="1">
        <f t="shared" si="8"/>
        <v>20</v>
      </c>
      <c r="AR48" s="1">
        <f t="shared" si="9"/>
        <v>40</v>
      </c>
      <c r="AS48" s="1">
        <f t="shared" si="10"/>
        <v>20</v>
      </c>
    </row>
    <row r="49" spans="1:45" ht="16.5" x14ac:dyDescent="0.3">
      <c r="A49" s="4">
        <v>42</v>
      </c>
      <c r="B49" s="10">
        <v>665710</v>
      </c>
      <c r="C49" s="10" t="s">
        <v>64</v>
      </c>
      <c r="D49" s="10" t="s">
        <v>71</v>
      </c>
      <c r="E49" s="1">
        <v>45</v>
      </c>
      <c r="F49" s="1">
        <v>50</v>
      </c>
      <c r="G49" s="1">
        <v>60</v>
      </c>
      <c r="H49" s="1">
        <v>80</v>
      </c>
      <c r="I49" s="1">
        <v>90</v>
      </c>
      <c r="J49" s="1">
        <v>45</v>
      </c>
      <c r="K49" s="1">
        <v>50</v>
      </c>
      <c r="L49" s="1">
        <v>55</v>
      </c>
      <c r="M49" s="1">
        <v>70</v>
      </c>
      <c r="N49" s="1">
        <v>55</v>
      </c>
      <c r="O49" s="1">
        <v>45</v>
      </c>
      <c r="P49" s="1">
        <v>50</v>
      </c>
      <c r="Q49" s="1">
        <v>55</v>
      </c>
      <c r="R49" s="1">
        <v>70</v>
      </c>
      <c r="S49" s="1">
        <v>55</v>
      </c>
      <c r="T49" s="1">
        <v>50</v>
      </c>
      <c r="U49" s="1">
        <v>55</v>
      </c>
      <c r="V49" s="1">
        <v>70</v>
      </c>
      <c r="W49" s="1">
        <v>55</v>
      </c>
      <c r="X49" s="1">
        <v>45</v>
      </c>
      <c r="Y49" s="1">
        <v>50</v>
      </c>
      <c r="Z49" s="1">
        <v>55</v>
      </c>
      <c r="AA49" s="1">
        <v>70</v>
      </c>
      <c r="AB49" s="1">
        <v>55</v>
      </c>
      <c r="AC49" s="1">
        <v>55</v>
      </c>
      <c r="AD49" s="1">
        <v>45</v>
      </c>
      <c r="AE49" s="1">
        <v>50</v>
      </c>
      <c r="AF49" s="1">
        <v>55</v>
      </c>
      <c r="AG49" s="1">
        <v>70</v>
      </c>
      <c r="AH49" s="1">
        <v>55</v>
      </c>
      <c r="AI49" s="1">
        <f t="shared" si="5"/>
        <v>30</v>
      </c>
      <c r="AJ49" s="1">
        <f t="shared" si="11"/>
        <v>0</v>
      </c>
      <c r="AK49" s="1">
        <f t="shared" si="12"/>
        <v>11</v>
      </c>
      <c r="AL49" s="1">
        <f t="shared" si="13"/>
        <v>12</v>
      </c>
      <c r="AM49" s="1">
        <f t="shared" si="14"/>
        <v>6</v>
      </c>
      <c r="AN49" s="1">
        <f t="shared" si="15"/>
        <v>1</v>
      </c>
      <c r="AO49" s="1">
        <f t="shared" si="6"/>
        <v>0</v>
      </c>
      <c r="AP49" s="1">
        <f t="shared" si="7"/>
        <v>36.67</v>
      </c>
      <c r="AQ49" s="1">
        <f t="shared" si="8"/>
        <v>40</v>
      </c>
      <c r="AR49" s="1">
        <f t="shared" si="9"/>
        <v>20</v>
      </c>
      <c r="AS49" s="1">
        <f t="shared" si="10"/>
        <v>3.33</v>
      </c>
    </row>
    <row r="50" spans="1:45" ht="16.5" x14ac:dyDescent="0.3">
      <c r="A50" s="4">
        <v>43</v>
      </c>
      <c r="B50" s="10">
        <v>665711</v>
      </c>
      <c r="C50" s="10" t="s">
        <v>65</v>
      </c>
      <c r="D50" s="10" t="s">
        <v>71</v>
      </c>
      <c r="E50" s="1">
        <v>35</v>
      </c>
      <c r="F50" s="1">
        <v>34</v>
      </c>
      <c r="G50" s="1">
        <v>70</v>
      </c>
      <c r="H50" s="1">
        <v>80</v>
      </c>
      <c r="I50" s="1">
        <v>60</v>
      </c>
      <c r="J50" s="1">
        <v>35</v>
      </c>
      <c r="K50" s="1">
        <v>34</v>
      </c>
      <c r="L50" s="1">
        <v>80</v>
      </c>
      <c r="M50" s="1">
        <v>80</v>
      </c>
      <c r="N50" s="1">
        <v>60</v>
      </c>
      <c r="O50" s="1">
        <v>35</v>
      </c>
      <c r="P50" s="1">
        <v>34</v>
      </c>
      <c r="Q50" s="1">
        <v>80</v>
      </c>
      <c r="R50" s="1">
        <v>80</v>
      </c>
      <c r="S50" s="1">
        <v>60</v>
      </c>
      <c r="T50" s="1">
        <v>34</v>
      </c>
      <c r="U50" s="1">
        <v>80</v>
      </c>
      <c r="V50" s="1">
        <v>80</v>
      </c>
      <c r="W50" s="1">
        <v>55</v>
      </c>
      <c r="X50" s="1">
        <v>35</v>
      </c>
      <c r="Y50" s="1">
        <v>30</v>
      </c>
      <c r="Z50" s="1">
        <v>80</v>
      </c>
      <c r="AA50" s="1">
        <v>80</v>
      </c>
      <c r="AB50" s="1">
        <v>60</v>
      </c>
      <c r="AC50" s="1">
        <v>55</v>
      </c>
      <c r="AD50" s="1">
        <v>35</v>
      </c>
      <c r="AE50" s="1">
        <v>30</v>
      </c>
      <c r="AF50" s="1">
        <v>80</v>
      </c>
      <c r="AG50" s="1">
        <v>80</v>
      </c>
      <c r="AH50" s="1">
        <v>60</v>
      </c>
      <c r="AI50" s="1">
        <f t="shared" si="5"/>
        <v>30</v>
      </c>
      <c r="AJ50" s="1">
        <f t="shared" si="11"/>
        <v>11</v>
      </c>
      <c r="AK50" s="1">
        <f t="shared" si="12"/>
        <v>0</v>
      </c>
      <c r="AL50" s="1">
        <f t="shared" si="13"/>
        <v>7</v>
      </c>
      <c r="AM50" s="1">
        <f t="shared" si="14"/>
        <v>12</v>
      </c>
      <c r="AN50" s="1">
        <f t="shared" si="15"/>
        <v>0</v>
      </c>
      <c r="AO50" s="1">
        <f t="shared" si="6"/>
        <v>36.67</v>
      </c>
      <c r="AP50" s="1">
        <f t="shared" si="7"/>
        <v>0</v>
      </c>
      <c r="AQ50" s="1">
        <f t="shared" si="8"/>
        <v>23.33</v>
      </c>
      <c r="AR50" s="1">
        <f t="shared" si="9"/>
        <v>40</v>
      </c>
      <c r="AS50" s="1">
        <f t="shared" si="10"/>
        <v>0</v>
      </c>
    </row>
    <row r="51" spans="1:45" ht="16.5" x14ac:dyDescent="0.3">
      <c r="A51" s="4">
        <v>44</v>
      </c>
      <c r="B51" s="10">
        <v>665712</v>
      </c>
      <c r="C51" s="10" t="s">
        <v>66</v>
      </c>
      <c r="D51" s="10" t="s">
        <v>71</v>
      </c>
      <c r="E51" s="1">
        <v>20</v>
      </c>
      <c r="F51" s="1">
        <v>35</v>
      </c>
      <c r="G51" s="1">
        <v>68</v>
      </c>
      <c r="H51" s="1">
        <v>80</v>
      </c>
      <c r="I51" s="1">
        <v>40</v>
      </c>
      <c r="J51" s="1">
        <v>20</v>
      </c>
      <c r="K51" s="1">
        <v>35</v>
      </c>
      <c r="L51" s="1">
        <v>70</v>
      </c>
      <c r="M51" s="1">
        <v>80</v>
      </c>
      <c r="N51" s="1">
        <v>60</v>
      </c>
      <c r="O51" s="1">
        <v>20</v>
      </c>
      <c r="P51" s="1">
        <v>35</v>
      </c>
      <c r="Q51" s="1">
        <v>70</v>
      </c>
      <c r="R51" s="1">
        <v>80</v>
      </c>
      <c r="S51" s="1">
        <v>60</v>
      </c>
      <c r="T51" s="1">
        <v>35</v>
      </c>
      <c r="U51" s="1">
        <v>70</v>
      </c>
      <c r="V51" s="1">
        <v>80</v>
      </c>
      <c r="W51" s="1">
        <v>60</v>
      </c>
      <c r="X51" s="1">
        <v>20</v>
      </c>
      <c r="Y51" s="1">
        <v>35</v>
      </c>
      <c r="Z51" s="1">
        <v>70</v>
      </c>
      <c r="AA51" s="1">
        <v>80</v>
      </c>
      <c r="AB51" s="1">
        <v>60</v>
      </c>
      <c r="AC51" s="1">
        <v>60</v>
      </c>
      <c r="AD51" s="1">
        <v>20</v>
      </c>
      <c r="AE51" s="1">
        <v>35</v>
      </c>
      <c r="AF51" s="1">
        <v>70</v>
      </c>
      <c r="AG51" s="1">
        <v>80</v>
      </c>
      <c r="AH51" s="1">
        <v>60</v>
      </c>
      <c r="AI51" s="1">
        <f t="shared" si="5"/>
        <v>30</v>
      </c>
      <c r="AJ51" s="1">
        <f t="shared" si="11"/>
        <v>11</v>
      </c>
      <c r="AK51" s="1">
        <f t="shared" si="12"/>
        <v>1</v>
      </c>
      <c r="AL51" s="1">
        <f t="shared" si="13"/>
        <v>7</v>
      </c>
      <c r="AM51" s="1">
        <f t="shared" si="14"/>
        <v>11</v>
      </c>
      <c r="AN51" s="1">
        <f t="shared" si="15"/>
        <v>0</v>
      </c>
      <c r="AO51" s="1">
        <f t="shared" si="6"/>
        <v>36.67</v>
      </c>
      <c r="AP51" s="1">
        <f t="shared" si="7"/>
        <v>3.33</v>
      </c>
      <c r="AQ51" s="1">
        <f t="shared" si="8"/>
        <v>23.33</v>
      </c>
      <c r="AR51" s="1">
        <f t="shared" si="9"/>
        <v>36.67</v>
      </c>
      <c r="AS51" s="1">
        <f t="shared" si="10"/>
        <v>0</v>
      </c>
    </row>
    <row r="52" spans="1:45" ht="16.5" x14ac:dyDescent="0.3">
      <c r="A52" s="4">
        <v>45</v>
      </c>
      <c r="B52" s="10">
        <v>665713</v>
      </c>
      <c r="C52" s="10" t="s">
        <v>67</v>
      </c>
      <c r="D52" s="10" t="s">
        <v>71</v>
      </c>
      <c r="E52" s="1">
        <v>68</v>
      </c>
      <c r="F52" s="1">
        <v>60</v>
      </c>
      <c r="G52" s="1">
        <v>75</v>
      </c>
      <c r="H52" s="1">
        <v>90</v>
      </c>
      <c r="I52" s="1">
        <v>60</v>
      </c>
      <c r="J52" s="1">
        <v>68</v>
      </c>
      <c r="K52" s="1">
        <v>60</v>
      </c>
      <c r="L52" s="1">
        <v>75</v>
      </c>
      <c r="M52" s="1">
        <v>80</v>
      </c>
      <c r="N52" s="1">
        <v>70</v>
      </c>
      <c r="O52" s="1">
        <v>68</v>
      </c>
      <c r="P52" s="1">
        <v>60</v>
      </c>
      <c r="Q52" s="1">
        <v>75</v>
      </c>
      <c r="R52" s="1">
        <v>80</v>
      </c>
      <c r="S52" s="1">
        <v>70</v>
      </c>
      <c r="T52" s="1">
        <v>60</v>
      </c>
      <c r="U52" s="1">
        <v>75</v>
      </c>
      <c r="V52" s="1">
        <v>80</v>
      </c>
      <c r="W52" s="1">
        <v>70</v>
      </c>
      <c r="X52" s="1">
        <v>60</v>
      </c>
      <c r="Y52" s="1">
        <v>60</v>
      </c>
      <c r="Z52" s="1">
        <v>75</v>
      </c>
      <c r="AA52" s="1">
        <v>80</v>
      </c>
      <c r="AB52" s="1">
        <v>70</v>
      </c>
      <c r="AC52" s="1">
        <v>70</v>
      </c>
      <c r="AD52" s="1">
        <v>60</v>
      </c>
      <c r="AE52" s="1">
        <v>60</v>
      </c>
      <c r="AF52" s="1">
        <v>75</v>
      </c>
      <c r="AG52" s="1">
        <v>80</v>
      </c>
      <c r="AH52" s="1">
        <v>70</v>
      </c>
      <c r="AI52" s="1">
        <f t="shared" si="5"/>
        <v>30</v>
      </c>
      <c r="AJ52" s="1">
        <f t="shared" si="11"/>
        <v>0</v>
      </c>
      <c r="AK52" s="1">
        <f t="shared" si="12"/>
        <v>0</v>
      </c>
      <c r="AL52" s="1">
        <f t="shared" si="13"/>
        <v>12</v>
      </c>
      <c r="AM52" s="1">
        <f t="shared" si="14"/>
        <v>17</v>
      </c>
      <c r="AN52" s="1">
        <f t="shared" si="15"/>
        <v>1</v>
      </c>
      <c r="AO52" s="1">
        <f t="shared" si="6"/>
        <v>0</v>
      </c>
      <c r="AP52" s="1">
        <f t="shared" si="7"/>
        <v>0</v>
      </c>
      <c r="AQ52" s="1">
        <f t="shared" si="8"/>
        <v>40</v>
      </c>
      <c r="AR52" s="1">
        <f t="shared" si="9"/>
        <v>56.67</v>
      </c>
      <c r="AS52" s="1">
        <f t="shared" si="10"/>
        <v>3.33</v>
      </c>
    </row>
    <row r="53" spans="1:45" ht="16.5" x14ac:dyDescent="0.3">
      <c r="A53" s="4">
        <v>46</v>
      </c>
      <c r="B53" s="10">
        <v>665714</v>
      </c>
      <c r="C53" s="10" t="s">
        <v>68</v>
      </c>
      <c r="D53" s="10" t="s">
        <v>71</v>
      </c>
      <c r="E53" s="1">
        <v>50</v>
      </c>
      <c r="F53" s="1">
        <v>80</v>
      </c>
      <c r="G53" s="1">
        <v>30</v>
      </c>
      <c r="H53" s="1">
        <v>35</v>
      </c>
      <c r="I53" s="1">
        <v>70</v>
      </c>
      <c r="J53" s="1">
        <v>50</v>
      </c>
      <c r="K53" s="1">
        <v>70</v>
      </c>
      <c r="L53" s="1">
        <v>40</v>
      </c>
      <c r="M53" s="1">
        <v>35</v>
      </c>
      <c r="N53" s="1">
        <v>70</v>
      </c>
      <c r="O53" s="1">
        <v>50</v>
      </c>
      <c r="P53" s="1">
        <v>70</v>
      </c>
      <c r="Q53" s="1">
        <v>40</v>
      </c>
      <c r="R53" s="1">
        <v>35</v>
      </c>
      <c r="S53" s="1">
        <v>70</v>
      </c>
      <c r="T53" s="1">
        <v>60</v>
      </c>
      <c r="U53" s="1">
        <v>40</v>
      </c>
      <c r="V53" s="1">
        <v>35</v>
      </c>
      <c r="W53" s="1">
        <v>70</v>
      </c>
      <c r="X53" s="1">
        <v>50</v>
      </c>
      <c r="Y53" s="1">
        <v>60</v>
      </c>
      <c r="Z53" s="1">
        <v>40</v>
      </c>
      <c r="AA53" s="1">
        <v>35</v>
      </c>
      <c r="AB53" s="1">
        <v>70</v>
      </c>
      <c r="AC53" s="1">
        <v>70</v>
      </c>
      <c r="AD53" s="1">
        <v>50</v>
      </c>
      <c r="AE53" s="1">
        <v>70</v>
      </c>
      <c r="AF53" s="1">
        <v>55</v>
      </c>
      <c r="AG53" s="1">
        <v>35</v>
      </c>
      <c r="AH53" s="1">
        <v>70</v>
      </c>
      <c r="AI53" s="1">
        <f t="shared" si="5"/>
        <v>30</v>
      </c>
      <c r="AJ53" s="1">
        <f t="shared" si="11"/>
        <v>7</v>
      </c>
      <c r="AK53" s="1">
        <f t="shared" si="12"/>
        <v>9</v>
      </c>
      <c r="AL53" s="1">
        <f t="shared" si="13"/>
        <v>3</v>
      </c>
      <c r="AM53" s="1">
        <f t="shared" si="14"/>
        <v>11</v>
      </c>
      <c r="AN53" s="1">
        <f t="shared" si="15"/>
        <v>0</v>
      </c>
      <c r="AO53" s="1">
        <f t="shared" si="6"/>
        <v>23.33</v>
      </c>
      <c r="AP53" s="1">
        <f t="shared" si="7"/>
        <v>30</v>
      </c>
      <c r="AQ53" s="1">
        <f t="shared" si="8"/>
        <v>10</v>
      </c>
      <c r="AR53" s="1">
        <f t="shared" si="9"/>
        <v>36.67</v>
      </c>
      <c r="AS53" s="1">
        <f t="shared" si="10"/>
        <v>0</v>
      </c>
    </row>
    <row r="54" spans="1:45" ht="16.5" x14ac:dyDescent="0.3">
      <c r="A54" s="4">
        <v>47</v>
      </c>
      <c r="B54" s="10">
        <v>665715</v>
      </c>
      <c r="C54" s="10" t="s">
        <v>69</v>
      </c>
      <c r="D54" s="10" t="s">
        <v>71</v>
      </c>
      <c r="E54" s="1">
        <v>60</v>
      </c>
      <c r="F54" s="1">
        <v>70</v>
      </c>
      <c r="G54" s="1">
        <v>50</v>
      </c>
      <c r="H54" s="1">
        <v>55</v>
      </c>
      <c r="I54" s="1">
        <v>45</v>
      </c>
      <c r="J54" s="1">
        <v>70</v>
      </c>
      <c r="K54" s="1">
        <v>70</v>
      </c>
      <c r="L54" s="1">
        <v>60</v>
      </c>
      <c r="M54" s="1">
        <v>55</v>
      </c>
      <c r="N54" s="1">
        <v>45</v>
      </c>
      <c r="O54" s="1">
        <v>70</v>
      </c>
      <c r="P54" s="1">
        <v>70</v>
      </c>
      <c r="Q54" s="1">
        <v>60</v>
      </c>
      <c r="R54" s="1">
        <v>55</v>
      </c>
      <c r="S54" s="1">
        <v>45</v>
      </c>
      <c r="T54" s="1">
        <v>70</v>
      </c>
      <c r="U54" s="1">
        <v>60</v>
      </c>
      <c r="V54" s="1">
        <v>55</v>
      </c>
      <c r="W54" s="1">
        <v>45</v>
      </c>
      <c r="X54" s="1">
        <v>75</v>
      </c>
      <c r="Y54" s="1">
        <v>70</v>
      </c>
      <c r="Z54" s="1">
        <v>60</v>
      </c>
      <c r="AA54" s="1">
        <v>55</v>
      </c>
      <c r="AB54" s="1">
        <v>45</v>
      </c>
      <c r="AC54" s="1">
        <v>45</v>
      </c>
      <c r="AD54" s="1">
        <v>70</v>
      </c>
      <c r="AE54" s="1">
        <v>70</v>
      </c>
      <c r="AF54" s="1">
        <v>60</v>
      </c>
      <c r="AG54" s="1">
        <v>55</v>
      </c>
      <c r="AH54" s="1">
        <v>45</v>
      </c>
      <c r="AI54" s="1">
        <f t="shared" si="5"/>
        <v>30</v>
      </c>
      <c r="AJ54" s="1">
        <f t="shared" si="11"/>
        <v>0</v>
      </c>
      <c r="AK54" s="1">
        <f t="shared" si="12"/>
        <v>8</v>
      </c>
      <c r="AL54" s="1">
        <f t="shared" si="13"/>
        <v>12</v>
      </c>
      <c r="AM54" s="1">
        <f t="shared" si="14"/>
        <v>10</v>
      </c>
      <c r="AN54" s="1">
        <f t="shared" si="15"/>
        <v>0</v>
      </c>
      <c r="AO54" s="1">
        <f t="shared" si="6"/>
        <v>0</v>
      </c>
      <c r="AP54" s="1">
        <f t="shared" si="7"/>
        <v>26.67</v>
      </c>
      <c r="AQ54" s="1">
        <f t="shared" si="8"/>
        <v>40</v>
      </c>
      <c r="AR54" s="1">
        <f t="shared" si="9"/>
        <v>33.33</v>
      </c>
      <c r="AS54" s="1">
        <f t="shared" si="10"/>
        <v>0</v>
      </c>
    </row>
    <row r="55" spans="1:45" ht="16.5" x14ac:dyDescent="0.3">
      <c r="A55" s="4">
        <v>48</v>
      </c>
      <c r="B55" s="10">
        <v>665716</v>
      </c>
      <c r="C55" s="10" t="s">
        <v>70</v>
      </c>
      <c r="D55" s="10" t="s">
        <v>71</v>
      </c>
      <c r="E55" s="1">
        <v>45</v>
      </c>
      <c r="F55" s="1">
        <v>60</v>
      </c>
      <c r="G55" s="1">
        <v>40</v>
      </c>
      <c r="H55" s="1">
        <v>65</v>
      </c>
      <c r="I55" s="1">
        <v>65</v>
      </c>
      <c r="J55" s="1">
        <v>45</v>
      </c>
      <c r="K55" s="1">
        <v>60</v>
      </c>
      <c r="L55" s="1">
        <v>70</v>
      </c>
      <c r="M55" s="1">
        <v>75</v>
      </c>
      <c r="N55" s="1">
        <v>65</v>
      </c>
      <c r="O55" s="1">
        <v>45</v>
      </c>
      <c r="P55" s="1">
        <v>60</v>
      </c>
      <c r="Q55" s="1">
        <v>70</v>
      </c>
      <c r="R55" s="1">
        <v>75</v>
      </c>
      <c r="S55" s="1">
        <v>65</v>
      </c>
      <c r="T55" s="1">
        <v>60</v>
      </c>
      <c r="U55" s="1">
        <v>70</v>
      </c>
      <c r="V55" s="1">
        <v>75</v>
      </c>
      <c r="W55" s="1">
        <v>65</v>
      </c>
      <c r="X55" s="1">
        <v>45</v>
      </c>
      <c r="Y55" s="1">
        <v>60</v>
      </c>
      <c r="Z55" s="1">
        <v>70</v>
      </c>
      <c r="AA55" s="1">
        <v>75</v>
      </c>
      <c r="AB55" s="1">
        <v>65</v>
      </c>
      <c r="AC55" s="1">
        <v>65</v>
      </c>
      <c r="AD55" s="1">
        <v>45</v>
      </c>
      <c r="AE55" s="1">
        <v>60</v>
      </c>
      <c r="AF55" s="1">
        <v>70</v>
      </c>
      <c r="AG55" s="1">
        <v>75</v>
      </c>
      <c r="AH55" s="1">
        <v>65</v>
      </c>
      <c r="AI55" s="1">
        <f t="shared" si="5"/>
        <v>30</v>
      </c>
      <c r="AJ55" s="1">
        <f t="shared" si="11"/>
        <v>0</v>
      </c>
      <c r="AK55" s="1">
        <f t="shared" si="12"/>
        <v>6</v>
      </c>
      <c r="AL55" s="1">
        <f t="shared" si="13"/>
        <v>14</v>
      </c>
      <c r="AM55" s="1">
        <f t="shared" si="14"/>
        <v>10</v>
      </c>
      <c r="AN55" s="1">
        <f t="shared" si="15"/>
        <v>0</v>
      </c>
      <c r="AO55" s="1">
        <f t="shared" si="6"/>
        <v>0</v>
      </c>
      <c r="AP55" s="1">
        <f t="shared" si="7"/>
        <v>20</v>
      </c>
      <c r="AQ55" s="1">
        <f t="shared" si="8"/>
        <v>46.67</v>
      </c>
      <c r="AR55" s="1">
        <f t="shared" si="9"/>
        <v>33.33</v>
      </c>
      <c r="AS55" s="1">
        <f t="shared" si="10"/>
        <v>0</v>
      </c>
    </row>
    <row r="56" spans="1:45" ht="16.5" x14ac:dyDescent="0.3">
      <c r="A56" s="4">
        <v>49</v>
      </c>
      <c r="B56" s="10">
        <v>665717</v>
      </c>
      <c r="C56" s="10" t="s">
        <v>59</v>
      </c>
      <c r="D56" s="10" t="s">
        <v>71</v>
      </c>
      <c r="E56" s="1">
        <v>89</v>
      </c>
      <c r="F56" s="1">
        <v>50</v>
      </c>
      <c r="G56" s="1">
        <v>80</v>
      </c>
      <c r="H56" s="1">
        <v>75</v>
      </c>
      <c r="I56" s="1">
        <v>75</v>
      </c>
      <c r="J56" s="1">
        <v>89</v>
      </c>
      <c r="K56" s="1">
        <v>50</v>
      </c>
      <c r="L56" s="1">
        <v>80</v>
      </c>
      <c r="M56" s="1">
        <v>75</v>
      </c>
      <c r="N56" s="1">
        <v>75</v>
      </c>
      <c r="O56" s="1">
        <v>89</v>
      </c>
      <c r="P56" s="1">
        <v>50</v>
      </c>
      <c r="Q56" s="1">
        <v>80</v>
      </c>
      <c r="R56" s="1">
        <v>75</v>
      </c>
      <c r="S56" s="1">
        <v>75</v>
      </c>
      <c r="T56" s="1">
        <v>50</v>
      </c>
      <c r="U56" s="1">
        <v>80</v>
      </c>
      <c r="V56" s="1">
        <v>75</v>
      </c>
      <c r="W56" s="1">
        <v>75</v>
      </c>
      <c r="X56" s="1">
        <v>90</v>
      </c>
      <c r="Y56" s="1">
        <v>50</v>
      </c>
      <c r="Z56" s="1">
        <v>80</v>
      </c>
      <c r="AA56" s="1">
        <v>75</v>
      </c>
      <c r="AB56" s="1">
        <v>75</v>
      </c>
      <c r="AC56" s="1">
        <v>75</v>
      </c>
      <c r="AD56" s="1">
        <v>90</v>
      </c>
      <c r="AE56" s="1">
        <v>50</v>
      </c>
      <c r="AF56" s="1">
        <v>70</v>
      </c>
      <c r="AG56" s="1">
        <v>75</v>
      </c>
      <c r="AH56" s="1">
        <v>75</v>
      </c>
      <c r="AI56" s="1">
        <f t="shared" si="5"/>
        <v>30</v>
      </c>
      <c r="AJ56" s="1">
        <f t="shared" si="11"/>
        <v>0</v>
      </c>
      <c r="AK56" s="1">
        <f t="shared" si="12"/>
        <v>6</v>
      </c>
      <c r="AL56" s="1">
        <f t="shared" si="13"/>
        <v>0</v>
      </c>
      <c r="AM56" s="1">
        <f t="shared" si="14"/>
        <v>19</v>
      </c>
      <c r="AN56" s="1">
        <f t="shared" si="15"/>
        <v>5</v>
      </c>
      <c r="AO56" s="1">
        <f t="shared" si="6"/>
        <v>0</v>
      </c>
      <c r="AP56" s="1">
        <f t="shared" si="7"/>
        <v>20</v>
      </c>
      <c r="AQ56" s="1">
        <f t="shared" si="8"/>
        <v>0</v>
      </c>
      <c r="AR56" s="1">
        <f t="shared" si="9"/>
        <v>63.33</v>
      </c>
      <c r="AS56" s="1">
        <f t="shared" si="10"/>
        <v>16.670000000000002</v>
      </c>
    </row>
    <row r="57" spans="1:45" ht="16.5" x14ac:dyDescent="0.3">
      <c r="A57" s="4">
        <v>50</v>
      </c>
      <c r="B57" s="10">
        <v>665718</v>
      </c>
      <c r="C57" s="10" t="s">
        <v>60</v>
      </c>
      <c r="D57" s="10" t="s">
        <v>71</v>
      </c>
      <c r="E57" s="1">
        <v>45</v>
      </c>
      <c r="F57" s="1">
        <v>80</v>
      </c>
      <c r="G57" s="1">
        <v>55</v>
      </c>
      <c r="H57" s="1">
        <v>87</v>
      </c>
      <c r="I57" s="1">
        <v>85</v>
      </c>
      <c r="J57" s="1">
        <v>45</v>
      </c>
      <c r="K57" s="1">
        <v>80</v>
      </c>
      <c r="L57" s="1">
        <v>55</v>
      </c>
      <c r="M57" s="1">
        <v>90</v>
      </c>
      <c r="N57" s="1">
        <v>85</v>
      </c>
      <c r="O57" s="1">
        <v>45</v>
      </c>
      <c r="P57" s="1">
        <v>80</v>
      </c>
      <c r="Q57" s="1">
        <v>55</v>
      </c>
      <c r="R57" s="1">
        <v>90</v>
      </c>
      <c r="S57" s="1">
        <v>85</v>
      </c>
      <c r="T57" s="1">
        <v>80</v>
      </c>
      <c r="U57" s="1">
        <v>55</v>
      </c>
      <c r="V57" s="1">
        <v>90</v>
      </c>
      <c r="W57" s="1">
        <v>85</v>
      </c>
      <c r="X57" s="1">
        <v>45</v>
      </c>
      <c r="Y57" s="1">
        <v>80</v>
      </c>
      <c r="Z57" s="1">
        <v>55</v>
      </c>
      <c r="AA57" s="1">
        <v>90</v>
      </c>
      <c r="AB57" s="1">
        <v>85</v>
      </c>
      <c r="AC57" s="1">
        <v>85</v>
      </c>
      <c r="AD57" s="1">
        <v>45</v>
      </c>
      <c r="AE57" s="1">
        <v>80</v>
      </c>
      <c r="AF57" s="1">
        <v>55</v>
      </c>
      <c r="AG57" s="1">
        <v>90</v>
      </c>
      <c r="AH57" s="1">
        <v>85</v>
      </c>
      <c r="AI57" s="1">
        <f t="shared" si="5"/>
        <v>30</v>
      </c>
      <c r="AJ57" s="1">
        <f t="shared" si="11"/>
        <v>0</v>
      </c>
      <c r="AK57" s="1">
        <f t="shared" si="12"/>
        <v>5</v>
      </c>
      <c r="AL57" s="1">
        <f t="shared" si="13"/>
        <v>6</v>
      </c>
      <c r="AM57" s="1">
        <f t="shared" si="14"/>
        <v>6</v>
      </c>
      <c r="AN57" s="1">
        <f t="shared" si="15"/>
        <v>13</v>
      </c>
      <c r="AO57" s="1">
        <f t="shared" si="6"/>
        <v>0</v>
      </c>
      <c r="AP57" s="1">
        <f t="shared" si="7"/>
        <v>16.670000000000002</v>
      </c>
      <c r="AQ57" s="1">
        <f t="shared" si="8"/>
        <v>20</v>
      </c>
      <c r="AR57" s="1">
        <f t="shared" si="9"/>
        <v>20</v>
      </c>
      <c r="AS57" s="1">
        <f t="shared" si="10"/>
        <v>43.33</v>
      </c>
    </row>
    <row r="58" spans="1:45" ht="16.5" x14ac:dyDescent="0.3">
      <c r="A58" s="4">
        <v>51</v>
      </c>
      <c r="B58" s="10">
        <v>665719</v>
      </c>
      <c r="C58" s="10" t="s">
        <v>61</v>
      </c>
      <c r="D58" s="10" t="s">
        <v>71</v>
      </c>
      <c r="E58" s="1">
        <v>35</v>
      </c>
      <c r="F58" s="1">
        <v>90</v>
      </c>
      <c r="G58" s="1">
        <v>60</v>
      </c>
      <c r="H58" s="1">
        <v>98</v>
      </c>
      <c r="I58" s="1">
        <v>90</v>
      </c>
      <c r="J58" s="1">
        <v>35</v>
      </c>
      <c r="K58" s="1">
        <v>90</v>
      </c>
      <c r="L58" s="1">
        <v>60</v>
      </c>
      <c r="M58" s="1">
        <v>90</v>
      </c>
      <c r="N58" s="1">
        <v>90</v>
      </c>
      <c r="O58" s="1">
        <v>35</v>
      </c>
      <c r="P58" s="1">
        <v>90</v>
      </c>
      <c r="Q58" s="1">
        <v>60</v>
      </c>
      <c r="R58" s="1">
        <v>85</v>
      </c>
      <c r="S58" s="1">
        <v>70</v>
      </c>
      <c r="T58" s="1">
        <v>90</v>
      </c>
      <c r="U58" s="1">
        <v>60</v>
      </c>
      <c r="V58" s="1">
        <v>90</v>
      </c>
      <c r="W58" s="1">
        <v>90</v>
      </c>
      <c r="X58" s="1">
        <v>35</v>
      </c>
      <c r="Y58" s="1">
        <v>90</v>
      </c>
      <c r="Z58" s="1">
        <v>60</v>
      </c>
      <c r="AA58" s="1">
        <v>85</v>
      </c>
      <c r="AB58" s="1">
        <v>70</v>
      </c>
      <c r="AC58" s="1">
        <v>90</v>
      </c>
      <c r="AD58" s="1">
        <v>35</v>
      </c>
      <c r="AE58" s="1">
        <v>90</v>
      </c>
      <c r="AF58" s="1">
        <v>60</v>
      </c>
      <c r="AG58" s="1">
        <v>85</v>
      </c>
      <c r="AH58" s="1">
        <v>70</v>
      </c>
      <c r="AI58" s="1">
        <f t="shared" si="5"/>
        <v>30</v>
      </c>
      <c r="AJ58" s="1">
        <f t="shared" si="11"/>
        <v>5</v>
      </c>
      <c r="AK58" s="1">
        <f t="shared" si="12"/>
        <v>0</v>
      </c>
      <c r="AL58" s="1">
        <f t="shared" si="13"/>
        <v>6</v>
      </c>
      <c r="AM58" s="1">
        <f t="shared" si="14"/>
        <v>3</v>
      </c>
      <c r="AN58" s="1">
        <f t="shared" si="15"/>
        <v>16</v>
      </c>
      <c r="AO58" s="1">
        <f t="shared" si="6"/>
        <v>16.670000000000002</v>
      </c>
      <c r="AP58" s="1">
        <f t="shared" si="7"/>
        <v>0</v>
      </c>
      <c r="AQ58" s="1">
        <f t="shared" si="8"/>
        <v>20</v>
      </c>
      <c r="AR58" s="1">
        <f t="shared" si="9"/>
        <v>10</v>
      </c>
      <c r="AS58" s="1">
        <f t="shared" si="10"/>
        <v>53.33</v>
      </c>
    </row>
    <row r="59" spans="1:45" ht="16.5" x14ac:dyDescent="0.3">
      <c r="A59" s="4">
        <v>52</v>
      </c>
      <c r="B59" s="10">
        <v>665720</v>
      </c>
      <c r="C59" s="10" t="s">
        <v>62</v>
      </c>
      <c r="D59" s="10" t="s">
        <v>71</v>
      </c>
      <c r="E59" s="1">
        <v>67</v>
      </c>
      <c r="F59" s="1">
        <v>40</v>
      </c>
      <c r="G59" s="1">
        <v>65</v>
      </c>
      <c r="H59" s="1">
        <v>95</v>
      </c>
      <c r="I59" s="1">
        <v>70</v>
      </c>
      <c r="J59" s="1">
        <v>67</v>
      </c>
      <c r="K59" s="1">
        <v>40</v>
      </c>
      <c r="L59" s="1">
        <v>65</v>
      </c>
      <c r="M59" s="1">
        <v>90</v>
      </c>
      <c r="N59" s="1">
        <v>70</v>
      </c>
      <c r="O59" s="1">
        <v>67</v>
      </c>
      <c r="P59" s="1">
        <v>40</v>
      </c>
      <c r="Q59" s="1">
        <v>65</v>
      </c>
      <c r="R59" s="1">
        <v>75</v>
      </c>
      <c r="S59" s="1">
        <v>70</v>
      </c>
      <c r="T59" s="1">
        <v>40</v>
      </c>
      <c r="U59" s="1">
        <v>65</v>
      </c>
      <c r="V59" s="1">
        <v>90</v>
      </c>
      <c r="W59" s="1">
        <v>70</v>
      </c>
      <c r="X59" s="1">
        <v>67</v>
      </c>
      <c r="Y59" s="1">
        <v>40</v>
      </c>
      <c r="Z59" s="1">
        <v>65</v>
      </c>
      <c r="AA59" s="1">
        <v>75</v>
      </c>
      <c r="AB59" s="1">
        <v>70</v>
      </c>
      <c r="AC59" s="1">
        <v>70</v>
      </c>
      <c r="AD59" s="1">
        <v>67</v>
      </c>
      <c r="AE59" s="1">
        <v>40</v>
      </c>
      <c r="AF59" s="1">
        <v>65</v>
      </c>
      <c r="AG59" s="1">
        <v>75</v>
      </c>
      <c r="AH59" s="1">
        <v>70</v>
      </c>
      <c r="AI59" s="1">
        <f t="shared" si="5"/>
        <v>30</v>
      </c>
      <c r="AJ59" s="1">
        <f t="shared" si="11"/>
        <v>0</v>
      </c>
      <c r="AK59" s="1">
        <f t="shared" si="12"/>
        <v>6</v>
      </c>
      <c r="AL59" s="1">
        <f t="shared" si="13"/>
        <v>11</v>
      </c>
      <c r="AM59" s="1">
        <f t="shared" si="14"/>
        <v>10</v>
      </c>
      <c r="AN59" s="1">
        <f t="shared" si="15"/>
        <v>3</v>
      </c>
      <c r="AO59" s="1">
        <f t="shared" si="6"/>
        <v>0</v>
      </c>
      <c r="AP59" s="1">
        <f t="shared" si="7"/>
        <v>20</v>
      </c>
      <c r="AQ59" s="1">
        <f t="shared" si="8"/>
        <v>36.67</v>
      </c>
      <c r="AR59" s="1">
        <f t="shared" si="9"/>
        <v>33.33</v>
      </c>
      <c r="AS59" s="1">
        <f t="shared" si="10"/>
        <v>10</v>
      </c>
    </row>
    <row r="60" spans="1:45" ht="16.5" x14ac:dyDescent="0.3">
      <c r="A60" s="4">
        <v>53</v>
      </c>
      <c r="B60" s="10">
        <v>665721</v>
      </c>
      <c r="C60" s="10" t="s">
        <v>63</v>
      </c>
      <c r="D60" s="10" t="s">
        <v>71</v>
      </c>
      <c r="E60" s="1">
        <v>89</v>
      </c>
      <c r="F60" s="1">
        <v>70</v>
      </c>
      <c r="G60" s="1">
        <v>70</v>
      </c>
      <c r="H60" s="1">
        <v>90</v>
      </c>
      <c r="I60" s="1">
        <v>80</v>
      </c>
      <c r="J60" s="1">
        <v>89</v>
      </c>
      <c r="K60" s="1">
        <v>70</v>
      </c>
      <c r="L60" s="1">
        <v>70</v>
      </c>
      <c r="M60" s="1">
        <v>90</v>
      </c>
      <c r="N60" s="1">
        <v>80</v>
      </c>
      <c r="O60" s="1">
        <v>89</v>
      </c>
      <c r="P60" s="1">
        <v>70</v>
      </c>
      <c r="Q60" s="1">
        <v>60</v>
      </c>
      <c r="R60" s="1">
        <v>75</v>
      </c>
      <c r="S60" s="1">
        <v>80</v>
      </c>
      <c r="T60" s="1">
        <v>70</v>
      </c>
      <c r="U60" s="1">
        <v>70</v>
      </c>
      <c r="V60" s="1">
        <v>90</v>
      </c>
      <c r="W60" s="1">
        <v>80</v>
      </c>
      <c r="X60" s="1">
        <v>89</v>
      </c>
      <c r="Y60" s="1">
        <v>70</v>
      </c>
      <c r="Z60" s="1">
        <v>60</v>
      </c>
      <c r="AA60" s="1">
        <v>75</v>
      </c>
      <c r="AB60" s="1">
        <v>80</v>
      </c>
      <c r="AC60" s="1">
        <v>80</v>
      </c>
      <c r="AD60" s="1">
        <v>89</v>
      </c>
      <c r="AE60" s="1">
        <v>70</v>
      </c>
      <c r="AF60" s="1">
        <v>60</v>
      </c>
      <c r="AG60" s="1">
        <v>75</v>
      </c>
      <c r="AH60" s="1">
        <v>80</v>
      </c>
      <c r="AI60" s="1">
        <f t="shared" si="5"/>
        <v>30</v>
      </c>
      <c r="AJ60" s="1">
        <f t="shared" si="11"/>
        <v>0</v>
      </c>
      <c r="AK60" s="1">
        <f t="shared" si="12"/>
        <v>0</v>
      </c>
      <c r="AL60" s="1">
        <f t="shared" si="13"/>
        <v>3</v>
      </c>
      <c r="AM60" s="1">
        <f t="shared" si="14"/>
        <v>19</v>
      </c>
      <c r="AN60" s="1">
        <f t="shared" si="15"/>
        <v>8</v>
      </c>
      <c r="AO60" s="1">
        <f t="shared" si="6"/>
        <v>0</v>
      </c>
      <c r="AP60" s="1">
        <f t="shared" si="7"/>
        <v>0</v>
      </c>
      <c r="AQ60" s="1">
        <f t="shared" si="8"/>
        <v>10</v>
      </c>
      <c r="AR60" s="1">
        <f t="shared" si="9"/>
        <v>63.33</v>
      </c>
      <c r="AS60" s="1">
        <f t="shared" si="10"/>
        <v>26.67</v>
      </c>
    </row>
    <row r="61" spans="1:45" ht="16.5" x14ac:dyDescent="0.3">
      <c r="A61" s="4">
        <v>54</v>
      </c>
      <c r="B61" s="10">
        <v>665722</v>
      </c>
      <c r="C61" s="10" t="s">
        <v>64</v>
      </c>
      <c r="D61" s="10" t="s">
        <v>71</v>
      </c>
      <c r="E61" s="1">
        <v>90</v>
      </c>
      <c r="F61" s="1">
        <v>90</v>
      </c>
      <c r="G61" s="1">
        <v>75</v>
      </c>
      <c r="H61" s="1">
        <v>35</v>
      </c>
      <c r="I61" s="1">
        <v>55</v>
      </c>
      <c r="J61" s="1">
        <v>90</v>
      </c>
      <c r="K61" s="1">
        <v>90</v>
      </c>
      <c r="L61" s="1">
        <v>75</v>
      </c>
      <c r="M61" s="1">
        <v>45</v>
      </c>
      <c r="N61" s="1">
        <v>65</v>
      </c>
      <c r="O61" s="1">
        <v>90</v>
      </c>
      <c r="P61" s="1">
        <v>90</v>
      </c>
      <c r="Q61" s="1">
        <v>75</v>
      </c>
      <c r="R61" s="1">
        <v>45</v>
      </c>
      <c r="S61" s="1">
        <v>65</v>
      </c>
      <c r="T61" s="1">
        <v>90</v>
      </c>
      <c r="U61" s="1">
        <v>75</v>
      </c>
      <c r="V61" s="1">
        <v>45</v>
      </c>
      <c r="W61" s="1">
        <v>65</v>
      </c>
      <c r="X61" s="1">
        <v>90</v>
      </c>
      <c r="Y61" s="1">
        <v>90</v>
      </c>
      <c r="Z61" s="1">
        <v>75</v>
      </c>
      <c r="AA61" s="1">
        <v>45</v>
      </c>
      <c r="AB61" s="1">
        <v>65</v>
      </c>
      <c r="AC61" s="1">
        <v>65</v>
      </c>
      <c r="AD61" s="1">
        <v>90</v>
      </c>
      <c r="AE61" s="1">
        <v>90</v>
      </c>
      <c r="AF61" s="1">
        <v>75</v>
      </c>
      <c r="AG61" s="1">
        <v>45</v>
      </c>
      <c r="AH61" s="1">
        <v>65</v>
      </c>
      <c r="AI61" s="1">
        <f t="shared" si="5"/>
        <v>30</v>
      </c>
      <c r="AJ61" s="1">
        <f t="shared" si="11"/>
        <v>1</v>
      </c>
      <c r="AK61" s="1">
        <f t="shared" si="12"/>
        <v>5</v>
      </c>
      <c r="AL61" s="1">
        <f t="shared" si="13"/>
        <v>7</v>
      </c>
      <c r="AM61" s="1">
        <f t="shared" si="14"/>
        <v>6</v>
      </c>
      <c r="AN61" s="1">
        <f t="shared" si="15"/>
        <v>11</v>
      </c>
      <c r="AO61" s="1">
        <f t="shared" si="6"/>
        <v>3.33</v>
      </c>
      <c r="AP61" s="1">
        <f t="shared" si="7"/>
        <v>16.670000000000002</v>
      </c>
      <c r="AQ61" s="1">
        <f t="shared" si="8"/>
        <v>23.33</v>
      </c>
      <c r="AR61" s="1">
        <f t="shared" si="9"/>
        <v>20</v>
      </c>
      <c r="AS61" s="1">
        <f t="shared" si="10"/>
        <v>36.67</v>
      </c>
    </row>
    <row r="62" spans="1:45" ht="16.5" x14ac:dyDescent="0.3">
      <c r="A62" s="4">
        <v>55</v>
      </c>
      <c r="B62" s="10">
        <v>665723</v>
      </c>
      <c r="C62" s="10" t="s">
        <v>65</v>
      </c>
      <c r="D62" s="10" t="s">
        <v>71</v>
      </c>
      <c r="E62" s="1">
        <v>100</v>
      </c>
      <c r="F62" s="1">
        <v>68</v>
      </c>
      <c r="G62" s="1">
        <v>80</v>
      </c>
      <c r="H62" s="1">
        <v>60</v>
      </c>
      <c r="I62" s="1">
        <v>45</v>
      </c>
      <c r="J62" s="1">
        <v>100</v>
      </c>
      <c r="K62" s="1">
        <v>68</v>
      </c>
      <c r="L62" s="1">
        <v>80</v>
      </c>
      <c r="M62" s="1">
        <v>60</v>
      </c>
      <c r="N62" s="1">
        <v>45</v>
      </c>
      <c r="O62" s="1">
        <v>100</v>
      </c>
      <c r="P62" s="1">
        <v>68</v>
      </c>
      <c r="Q62" s="1">
        <v>60</v>
      </c>
      <c r="R62" s="1">
        <v>60</v>
      </c>
      <c r="S62" s="1">
        <v>55</v>
      </c>
      <c r="T62" s="1">
        <v>68</v>
      </c>
      <c r="U62" s="1">
        <v>80</v>
      </c>
      <c r="V62" s="1">
        <v>60</v>
      </c>
      <c r="W62" s="1">
        <v>45</v>
      </c>
      <c r="X62" s="1">
        <v>95</v>
      </c>
      <c r="Y62" s="1">
        <v>68</v>
      </c>
      <c r="Z62" s="1">
        <v>60</v>
      </c>
      <c r="AA62" s="1">
        <v>60</v>
      </c>
      <c r="AB62" s="1">
        <v>55</v>
      </c>
      <c r="AC62" s="1">
        <v>45</v>
      </c>
      <c r="AD62" s="1">
        <v>95</v>
      </c>
      <c r="AE62" s="1">
        <v>68</v>
      </c>
      <c r="AF62" s="1">
        <v>60</v>
      </c>
      <c r="AG62" s="1">
        <v>60</v>
      </c>
      <c r="AH62" s="1">
        <v>55</v>
      </c>
      <c r="AI62" s="1">
        <f t="shared" si="5"/>
        <v>30</v>
      </c>
      <c r="AJ62" s="1">
        <f t="shared" si="11"/>
        <v>0</v>
      </c>
      <c r="AK62" s="1">
        <f t="shared" si="12"/>
        <v>4</v>
      </c>
      <c r="AL62" s="1">
        <f t="shared" si="13"/>
        <v>18</v>
      </c>
      <c r="AM62" s="1">
        <f t="shared" si="14"/>
        <v>3</v>
      </c>
      <c r="AN62" s="1">
        <f t="shared" si="15"/>
        <v>5</v>
      </c>
      <c r="AO62" s="1">
        <f t="shared" si="6"/>
        <v>0</v>
      </c>
      <c r="AP62" s="1">
        <f t="shared" si="7"/>
        <v>13.33</v>
      </c>
      <c r="AQ62" s="1">
        <f t="shared" si="8"/>
        <v>60</v>
      </c>
      <c r="AR62" s="1">
        <f t="shared" si="9"/>
        <v>10</v>
      </c>
      <c r="AS62" s="1">
        <f t="shared" si="10"/>
        <v>16.670000000000002</v>
      </c>
    </row>
    <row r="63" spans="1:45" ht="16.5" x14ac:dyDescent="0.3">
      <c r="A63" s="4">
        <v>56</v>
      </c>
      <c r="B63" s="10">
        <v>665724</v>
      </c>
      <c r="C63" s="10" t="s">
        <v>66</v>
      </c>
      <c r="D63" s="10" t="s">
        <v>71</v>
      </c>
      <c r="E63" s="1">
        <v>40</v>
      </c>
      <c r="F63" s="1">
        <v>55</v>
      </c>
      <c r="G63" s="1">
        <v>85</v>
      </c>
      <c r="H63" s="1">
        <v>35</v>
      </c>
      <c r="I63" s="1">
        <v>60</v>
      </c>
      <c r="J63" s="1">
        <v>40</v>
      </c>
      <c r="K63" s="1">
        <v>55</v>
      </c>
      <c r="L63" s="1">
        <v>85</v>
      </c>
      <c r="M63" s="1">
        <v>35</v>
      </c>
      <c r="N63" s="1">
        <v>65</v>
      </c>
      <c r="O63" s="1">
        <v>50</v>
      </c>
      <c r="P63" s="1">
        <v>56</v>
      </c>
      <c r="Q63" s="1">
        <v>85</v>
      </c>
      <c r="R63" s="1">
        <v>35</v>
      </c>
      <c r="S63" s="1">
        <v>60</v>
      </c>
      <c r="T63" s="1">
        <v>56</v>
      </c>
      <c r="U63" s="1">
        <v>85</v>
      </c>
      <c r="V63" s="1">
        <v>35</v>
      </c>
      <c r="W63" s="1">
        <v>65</v>
      </c>
      <c r="X63" s="1">
        <v>50</v>
      </c>
      <c r="Y63" s="1">
        <v>50</v>
      </c>
      <c r="Z63" s="1">
        <v>85</v>
      </c>
      <c r="AA63" s="1">
        <v>35</v>
      </c>
      <c r="AB63" s="1">
        <v>60</v>
      </c>
      <c r="AC63" s="1">
        <v>65</v>
      </c>
      <c r="AD63" s="1">
        <v>40</v>
      </c>
      <c r="AE63" s="1">
        <v>50</v>
      </c>
      <c r="AF63" s="1">
        <v>85</v>
      </c>
      <c r="AG63" s="1">
        <v>35</v>
      </c>
      <c r="AH63" s="1">
        <v>60</v>
      </c>
      <c r="AI63" s="1">
        <f t="shared" si="5"/>
        <v>30</v>
      </c>
      <c r="AJ63" s="1">
        <f t="shared" si="11"/>
        <v>6</v>
      </c>
      <c r="AK63" s="1">
        <f t="shared" si="12"/>
        <v>7</v>
      </c>
      <c r="AL63" s="1">
        <f t="shared" si="13"/>
        <v>11</v>
      </c>
      <c r="AM63" s="1">
        <f t="shared" si="14"/>
        <v>0</v>
      </c>
      <c r="AN63" s="1">
        <f t="shared" si="15"/>
        <v>6</v>
      </c>
      <c r="AO63" s="1">
        <f t="shared" si="6"/>
        <v>20</v>
      </c>
      <c r="AP63" s="1">
        <f t="shared" si="7"/>
        <v>23.33</v>
      </c>
      <c r="AQ63" s="1">
        <f t="shared" si="8"/>
        <v>36.67</v>
      </c>
      <c r="AR63" s="1">
        <f t="shared" si="9"/>
        <v>0</v>
      </c>
      <c r="AS63" s="1">
        <f t="shared" si="10"/>
        <v>20</v>
      </c>
    </row>
    <row r="64" spans="1:45" ht="16.5" x14ac:dyDescent="0.3">
      <c r="A64" s="4">
        <v>57</v>
      </c>
      <c r="B64" s="10">
        <v>665725</v>
      </c>
      <c r="C64" s="10" t="s">
        <v>67</v>
      </c>
      <c r="D64" s="10" t="s">
        <v>71</v>
      </c>
      <c r="E64" s="1">
        <v>100</v>
      </c>
      <c r="F64" s="1">
        <v>55</v>
      </c>
      <c r="G64" s="1">
        <v>50</v>
      </c>
      <c r="H64" s="1">
        <v>80</v>
      </c>
      <c r="I64" s="1">
        <v>80</v>
      </c>
      <c r="J64" s="1">
        <v>100</v>
      </c>
      <c r="K64" s="1">
        <v>55</v>
      </c>
      <c r="L64" s="1">
        <v>50</v>
      </c>
      <c r="M64" s="1">
        <v>80</v>
      </c>
      <c r="N64" s="1">
        <v>70</v>
      </c>
      <c r="O64" s="1">
        <v>100</v>
      </c>
      <c r="P64" s="1">
        <v>55</v>
      </c>
      <c r="Q64" s="1">
        <v>50</v>
      </c>
      <c r="R64" s="1">
        <v>80</v>
      </c>
      <c r="S64" s="1">
        <v>70</v>
      </c>
      <c r="T64" s="1">
        <v>55</v>
      </c>
      <c r="U64" s="1">
        <v>50</v>
      </c>
      <c r="V64" s="1">
        <v>80</v>
      </c>
      <c r="W64" s="1">
        <v>70</v>
      </c>
      <c r="X64" s="1">
        <v>90</v>
      </c>
      <c r="Y64" s="1">
        <v>55</v>
      </c>
      <c r="Z64" s="1">
        <v>50</v>
      </c>
      <c r="AA64" s="1">
        <v>80</v>
      </c>
      <c r="AB64" s="1">
        <v>70</v>
      </c>
      <c r="AC64" s="1">
        <v>70</v>
      </c>
      <c r="AD64" s="1">
        <v>90</v>
      </c>
      <c r="AE64" s="1">
        <v>55</v>
      </c>
      <c r="AF64" s="1">
        <v>50</v>
      </c>
      <c r="AG64" s="1">
        <v>80</v>
      </c>
      <c r="AH64" s="1">
        <v>70</v>
      </c>
      <c r="AI64" s="1">
        <f t="shared" si="5"/>
        <v>30</v>
      </c>
      <c r="AJ64" s="1">
        <f t="shared" si="11"/>
        <v>0</v>
      </c>
      <c r="AK64" s="1">
        <f t="shared" si="12"/>
        <v>6</v>
      </c>
      <c r="AL64" s="1">
        <f t="shared" si="13"/>
        <v>6</v>
      </c>
      <c r="AM64" s="1">
        <f t="shared" si="14"/>
        <v>13</v>
      </c>
      <c r="AN64" s="1">
        <f t="shared" si="15"/>
        <v>5</v>
      </c>
      <c r="AO64" s="1">
        <f t="shared" si="6"/>
        <v>0</v>
      </c>
      <c r="AP64" s="1">
        <f t="shared" si="7"/>
        <v>20</v>
      </c>
      <c r="AQ64" s="1">
        <f t="shared" si="8"/>
        <v>20</v>
      </c>
      <c r="AR64" s="1">
        <f t="shared" si="9"/>
        <v>43.33</v>
      </c>
      <c r="AS64" s="1">
        <f t="shared" si="10"/>
        <v>16.670000000000002</v>
      </c>
    </row>
    <row r="65" spans="1:45" ht="16.5" x14ac:dyDescent="0.3">
      <c r="A65" s="4">
        <v>58</v>
      </c>
      <c r="B65" s="10">
        <v>665726</v>
      </c>
      <c r="C65" s="10" t="s">
        <v>68</v>
      </c>
      <c r="D65" s="10" t="s">
        <v>71</v>
      </c>
      <c r="E65" s="1">
        <v>100</v>
      </c>
      <c r="F65" s="1">
        <v>70</v>
      </c>
      <c r="G65" s="1">
        <v>55</v>
      </c>
      <c r="H65" s="1">
        <v>85</v>
      </c>
      <c r="I65" s="1">
        <v>60</v>
      </c>
      <c r="J65" s="1">
        <v>100</v>
      </c>
      <c r="K65" s="1">
        <v>70</v>
      </c>
      <c r="L65" s="1">
        <v>55</v>
      </c>
      <c r="M65" s="1">
        <v>80</v>
      </c>
      <c r="N65" s="1">
        <v>55</v>
      </c>
      <c r="O65" s="1">
        <v>100</v>
      </c>
      <c r="P65" s="1">
        <v>70</v>
      </c>
      <c r="Q65" s="1">
        <v>55</v>
      </c>
      <c r="R65" s="1">
        <v>70</v>
      </c>
      <c r="S65" s="1">
        <v>50</v>
      </c>
      <c r="T65" s="1">
        <v>70</v>
      </c>
      <c r="U65" s="1">
        <v>55</v>
      </c>
      <c r="V65" s="1">
        <v>80</v>
      </c>
      <c r="W65" s="1">
        <v>55</v>
      </c>
      <c r="X65" s="1">
        <v>95</v>
      </c>
      <c r="Y65" s="1">
        <v>70</v>
      </c>
      <c r="Z65" s="1">
        <v>55</v>
      </c>
      <c r="AA65" s="1">
        <v>70</v>
      </c>
      <c r="AB65" s="1">
        <v>50</v>
      </c>
      <c r="AC65" s="1">
        <v>55</v>
      </c>
      <c r="AD65" s="1">
        <v>95</v>
      </c>
      <c r="AE65" s="1">
        <v>70</v>
      </c>
      <c r="AF65" s="1">
        <v>55</v>
      </c>
      <c r="AG65" s="1">
        <v>70</v>
      </c>
      <c r="AH65" s="1">
        <v>50</v>
      </c>
      <c r="AI65" s="1">
        <f t="shared" si="5"/>
        <v>30</v>
      </c>
      <c r="AJ65" s="1">
        <f t="shared" si="11"/>
        <v>0</v>
      </c>
      <c r="AK65" s="1">
        <f t="shared" si="12"/>
        <v>3</v>
      </c>
      <c r="AL65" s="1">
        <f t="shared" si="13"/>
        <v>10</v>
      </c>
      <c r="AM65" s="1">
        <f t="shared" si="14"/>
        <v>11</v>
      </c>
      <c r="AN65" s="1">
        <f t="shared" si="15"/>
        <v>6</v>
      </c>
      <c r="AO65" s="1">
        <f t="shared" si="6"/>
        <v>0</v>
      </c>
      <c r="AP65" s="1">
        <f t="shared" si="7"/>
        <v>10</v>
      </c>
      <c r="AQ65" s="1">
        <f t="shared" si="8"/>
        <v>33.33</v>
      </c>
      <c r="AR65" s="1">
        <f t="shared" si="9"/>
        <v>36.67</v>
      </c>
      <c r="AS65" s="1">
        <f t="shared" si="10"/>
        <v>20</v>
      </c>
    </row>
    <row r="66" spans="1:45" ht="16.5" x14ac:dyDescent="0.3">
      <c r="A66" s="4">
        <v>59</v>
      </c>
      <c r="B66" s="10">
        <v>665727</v>
      </c>
      <c r="C66" s="10" t="s">
        <v>69</v>
      </c>
      <c r="D66" s="10" t="s">
        <v>71</v>
      </c>
      <c r="E66" s="1">
        <v>45</v>
      </c>
      <c r="F66" s="1">
        <v>56</v>
      </c>
      <c r="G66" s="1">
        <v>70</v>
      </c>
      <c r="H66" s="1">
        <v>95</v>
      </c>
      <c r="I66" s="1">
        <v>70</v>
      </c>
      <c r="J66" s="1">
        <v>45</v>
      </c>
      <c r="K66" s="1">
        <v>56</v>
      </c>
      <c r="L66" s="1">
        <v>70</v>
      </c>
      <c r="M66" s="1">
        <v>90</v>
      </c>
      <c r="N66" s="1">
        <v>60</v>
      </c>
      <c r="O66" s="1">
        <v>45</v>
      </c>
      <c r="P66" s="1">
        <v>55</v>
      </c>
      <c r="Q66" s="1">
        <v>70</v>
      </c>
      <c r="R66" s="1">
        <v>80</v>
      </c>
      <c r="S66" s="1">
        <v>60</v>
      </c>
      <c r="T66" s="1">
        <v>56</v>
      </c>
      <c r="U66" s="1">
        <v>70</v>
      </c>
      <c r="V66" s="1">
        <v>90</v>
      </c>
      <c r="W66" s="1">
        <v>60</v>
      </c>
      <c r="X66" s="1">
        <v>45</v>
      </c>
      <c r="Y66" s="1">
        <v>55</v>
      </c>
      <c r="Z66" s="1">
        <v>70</v>
      </c>
      <c r="AA66" s="1">
        <v>80</v>
      </c>
      <c r="AB66" s="1">
        <v>60</v>
      </c>
      <c r="AC66" s="1">
        <v>60</v>
      </c>
      <c r="AD66" s="1">
        <v>45</v>
      </c>
      <c r="AE66" s="1">
        <v>55</v>
      </c>
      <c r="AF66" s="1">
        <v>70</v>
      </c>
      <c r="AG66" s="1">
        <v>80</v>
      </c>
      <c r="AH66" s="1">
        <v>60</v>
      </c>
      <c r="AI66" s="1">
        <f t="shared" si="5"/>
        <v>30</v>
      </c>
      <c r="AJ66" s="1">
        <f t="shared" si="11"/>
        <v>0</v>
      </c>
      <c r="AK66" s="1">
        <f t="shared" si="12"/>
        <v>5</v>
      </c>
      <c r="AL66" s="1">
        <f t="shared" si="13"/>
        <v>12</v>
      </c>
      <c r="AM66" s="1">
        <f t="shared" si="14"/>
        <v>10</v>
      </c>
      <c r="AN66" s="1">
        <f t="shared" si="15"/>
        <v>3</v>
      </c>
      <c r="AO66" s="1">
        <f t="shared" si="6"/>
        <v>0</v>
      </c>
      <c r="AP66" s="1">
        <f t="shared" si="7"/>
        <v>16.670000000000002</v>
      </c>
      <c r="AQ66" s="1">
        <f t="shared" si="8"/>
        <v>40</v>
      </c>
      <c r="AR66" s="1">
        <f t="shared" si="9"/>
        <v>33.33</v>
      </c>
      <c r="AS66" s="1">
        <f t="shared" si="10"/>
        <v>10</v>
      </c>
    </row>
    <row r="67" spans="1:45" ht="16.5" x14ac:dyDescent="0.3">
      <c r="A67" s="4">
        <v>60</v>
      </c>
      <c r="B67" s="10">
        <v>665728</v>
      </c>
      <c r="C67" s="10" t="s">
        <v>70</v>
      </c>
      <c r="D67" s="10" t="s">
        <v>71</v>
      </c>
      <c r="E67" s="1">
        <v>55</v>
      </c>
      <c r="F67" s="1">
        <v>40</v>
      </c>
      <c r="G67" s="1">
        <v>30</v>
      </c>
      <c r="H67" s="1">
        <v>35</v>
      </c>
      <c r="I67" s="1">
        <v>45</v>
      </c>
      <c r="J67" s="1">
        <v>55</v>
      </c>
      <c r="K67" s="1">
        <v>40</v>
      </c>
      <c r="L67" s="1">
        <v>30</v>
      </c>
      <c r="M67" s="1">
        <v>35</v>
      </c>
      <c r="N67" s="1">
        <v>50</v>
      </c>
      <c r="O67" s="1">
        <v>55</v>
      </c>
      <c r="P67" s="1">
        <v>45</v>
      </c>
      <c r="Q67" s="1">
        <v>30</v>
      </c>
      <c r="R67" s="1">
        <v>55</v>
      </c>
      <c r="S67" s="1">
        <v>50</v>
      </c>
      <c r="T67" s="1">
        <v>40</v>
      </c>
      <c r="U67" s="1">
        <v>60</v>
      </c>
      <c r="V67" s="1">
        <v>35</v>
      </c>
      <c r="W67" s="1">
        <v>50</v>
      </c>
      <c r="X67" s="1">
        <v>45</v>
      </c>
      <c r="Y67" s="1">
        <v>45</v>
      </c>
      <c r="Z67" s="1">
        <v>30</v>
      </c>
      <c r="AA67" s="1">
        <v>55</v>
      </c>
      <c r="AB67" s="1">
        <v>50</v>
      </c>
      <c r="AC67" s="1">
        <v>50</v>
      </c>
      <c r="AD67" s="1">
        <v>45</v>
      </c>
      <c r="AE67" s="1">
        <v>45</v>
      </c>
      <c r="AF67" s="1">
        <v>30</v>
      </c>
      <c r="AG67" s="1">
        <v>55</v>
      </c>
      <c r="AH67" s="1">
        <v>50</v>
      </c>
      <c r="AI67" s="1">
        <f t="shared" si="5"/>
        <v>30</v>
      </c>
      <c r="AJ67" s="1">
        <f t="shared" si="11"/>
        <v>8</v>
      </c>
      <c r="AK67" s="1">
        <f t="shared" si="12"/>
        <v>15</v>
      </c>
      <c r="AL67" s="1">
        <f t="shared" si="13"/>
        <v>7</v>
      </c>
      <c r="AM67" s="1">
        <f t="shared" si="14"/>
        <v>0</v>
      </c>
      <c r="AN67" s="1">
        <f t="shared" si="15"/>
        <v>0</v>
      </c>
      <c r="AO67" s="1">
        <f t="shared" si="6"/>
        <v>26.67</v>
      </c>
      <c r="AP67" s="1">
        <f t="shared" si="7"/>
        <v>50</v>
      </c>
      <c r="AQ67" s="1">
        <f t="shared" si="8"/>
        <v>23.33</v>
      </c>
      <c r="AR67" s="1">
        <f t="shared" si="9"/>
        <v>0</v>
      </c>
      <c r="AS67" s="1">
        <f t="shared" si="10"/>
        <v>0</v>
      </c>
    </row>
    <row r="68" spans="1:45" ht="16.5" x14ac:dyDescent="0.3">
      <c r="A68" s="4">
        <v>61</v>
      </c>
      <c r="B68" s="10">
        <v>665729</v>
      </c>
      <c r="C68" s="10" t="s">
        <v>59</v>
      </c>
      <c r="D68" s="10" t="s">
        <v>71</v>
      </c>
      <c r="E68" s="1">
        <v>45</v>
      </c>
      <c r="F68" s="1">
        <v>40</v>
      </c>
      <c r="G68" s="1">
        <v>50</v>
      </c>
      <c r="H68" s="1">
        <v>35</v>
      </c>
      <c r="I68" s="1">
        <v>40</v>
      </c>
      <c r="J68" s="1">
        <v>50</v>
      </c>
      <c r="K68" s="1">
        <v>50</v>
      </c>
      <c r="L68" s="1">
        <v>65</v>
      </c>
      <c r="M68" s="1">
        <v>30</v>
      </c>
      <c r="N68" s="1">
        <v>55</v>
      </c>
      <c r="O68" s="1">
        <v>95</v>
      </c>
      <c r="P68" s="1">
        <v>70</v>
      </c>
      <c r="Q68" s="1">
        <v>75</v>
      </c>
      <c r="R68" s="1">
        <v>55</v>
      </c>
      <c r="S68" s="1">
        <v>80</v>
      </c>
      <c r="T68" s="1">
        <v>60</v>
      </c>
      <c r="U68" s="1">
        <v>75</v>
      </c>
      <c r="V68" s="1">
        <v>60</v>
      </c>
      <c r="W68" s="1">
        <v>70</v>
      </c>
      <c r="X68" s="1">
        <v>50</v>
      </c>
      <c r="Y68" s="1">
        <v>70</v>
      </c>
      <c r="Z68" s="1">
        <v>75</v>
      </c>
      <c r="AA68" s="1">
        <v>90</v>
      </c>
      <c r="AB68" s="1">
        <v>80</v>
      </c>
      <c r="AC68" s="1">
        <v>60</v>
      </c>
      <c r="AD68" s="1">
        <v>50</v>
      </c>
      <c r="AE68" s="1">
        <v>70</v>
      </c>
      <c r="AF68" s="1">
        <v>50</v>
      </c>
      <c r="AG68" s="1">
        <v>90</v>
      </c>
      <c r="AH68" s="1">
        <v>80</v>
      </c>
      <c r="AI68" s="1">
        <f t="shared" si="5"/>
        <v>30</v>
      </c>
      <c r="AJ68" s="1">
        <f t="shared" si="11"/>
        <v>2</v>
      </c>
      <c r="AK68" s="1">
        <f t="shared" si="12"/>
        <v>9</v>
      </c>
      <c r="AL68" s="1">
        <f t="shared" si="13"/>
        <v>6</v>
      </c>
      <c r="AM68" s="1">
        <f t="shared" si="14"/>
        <v>10</v>
      </c>
      <c r="AN68" s="1">
        <f t="shared" si="15"/>
        <v>3</v>
      </c>
      <c r="AO68" s="1">
        <f t="shared" si="6"/>
        <v>6.67</v>
      </c>
      <c r="AP68" s="1">
        <f t="shared" si="7"/>
        <v>30</v>
      </c>
      <c r="AQ68" s="1">
        <f t="shared" si="8"/>
        <v>20</v>
      </c>
      <c r="AR68" s="1">
        <f t="shared" si="9"/>
        <v>33.33</v>
      </c>
      <c r="AS68" s="1">
        <f t="shared" si="10"/>
        <v>10</v>
      </c>
    </row>
    <row r="69" spans="1:45" ht="16.5" x14ac:dyDescent="0.3">
      <c r="A69" s="4">
        <v>62</v>
      </c>
      <c r="B69" s="10">
        <v>665730</v>
      </c>
      <c r="C69" s="10" t="s">
        <v>60</v>
      </c>
      <c r="D69" s="10" t="s">
        <v>71</v>
      </c>
      <c r="E69" s="1">
        <v>30</v>
      </c>
      <c r="F69" s="1">
        <v>30</v>
      </c>
      <c r="G69" s="1">
        <v>55</v>
      </c>
      <c r="H69" s="1">
        <v>50</v>
      </c>
      <c r="I69" s="1">
        <v>55</v>
      </c>
      <c r="J69" s="1">
        <v>30</v>
      </c>
      <c r="K69" s="1">
        <v>30</v>
      </c>
      <c r="L69" s="1">
        <v>55</v>
      </c>
      <c r="M69" s="1">
        <v>50</v>
      </c>
      <c r="N69" s="1">
        <v>55</v>
      </c>
      <c r="O69" s="1">
        <v>30</v>
      </c>
      <c r="P69" s="1">
        <v>30</v>
      </c>
      <c r="Q69" s="1">
        <v>50</v>
      </c>
      <c r="R69" s="1">
        <v>50</v>
      </c>
      <c r="S69" s="1">
        <v>55</v>
      </c>
      <c r="T69" s="1">
        <v>30</v>
      </c>
      <c r="U69" s="1">
        <v>50</v>
      </c>
      <c r="V69" s="1">
        <v>50</v>
      </c>
      <c r="W69" s="1">
        <v>60</v>
      </c>
      <c r="X69" s="1">
        <v>30</v>
      </c>
      <c r="Y69" s="1">
        <v>30</v>
      </c>
      <c r="Z69" s="1">
        <v>40</v>
      </c>
      <c r="AA69" s="1">
        <v>50</v>
      </c>
      <c r="AB69" s="1">
        <v>55</v>
      </c>
      <c r="AC69" s="1">
        <v>55</v>
      </c>
      <c r="AD69" s="1">
        <v>30</v>
      </c>
      <c r="AE69" s="1">
        <v>45</v>
      </c>
      <c r="AF69" s="1">
        <v>80</v>
      </c>
      <c r="AG69" s="1">
        <v>90</v>
      </c>
      <c r="AH69" s="1">
        <v>80</v>
      </c>
      <c r="AI69" s="1">
        <f t="shared" si="5"/>
        <v>30</v>
      </c>
      <c r="AJ69" s="1">
        <f t="shared" si="11"/>
        <v>10</v>
      </c>
      <c r="AK69" s="1">
        <f t="shared" si="12"/>
        <v>9</v>
      </c>
      <c r="AL69" s="1">
        <f t="shared" si="13"/>
        <v>8</v>
      </c>
      <c r="AM69" s="1">
        <f t="shared" si="14"/>
        <v>2</v>
      </c>
      <c r="AN69" s="1">
        <f t="shared" si="15"/>
        <v>1</v>
      </c>
      <c r="AO69" s="1">
        <f t="shared" si="6"/>
        <v>33.33</v>
      </c>
      <c r="AP69" s="1">
        <f t="shared" si="7"/>
        <v>30</v>
      </c>
      <c r="AQ69" s="1">
        <f t="shared" si="8"/>
        <v>26.67</v>
      </c>
      <c r="AR69" s="1">
        <f t="shared" si="9"/>
        <v>6.67</v>
      </c>
      <c r="AS69" s="1">
        <f t="shared" si="10"/>
        <v>3.33</v>
      </c>
    </row>
    <row r="70" spans="1:45" ht="16.5" x14ac:dyDescent="0.3">
      <c r="A70" s="4">
        <v>63</v>
      </c>
      <c r="B70" s="10">
        <v>665731</v>
      </c>
      <c r="C70" s="10" t="s">
        <v>61</v>
      </c>
      <c r="D70" s="10" t="s">
        <v>71</v>
      </c>
      <c r="E70" s="1">
        <v>50</v>
      </c>
      <c r="F70" s="1">
        <v>45</v>
      </c>
      <c r="G70" s="1">
        <v>50</v>
      </c>
      <c r="H70" s="1">
        <v>40</v>
      </c>
      <c r="I70" s="1">
        <v>68</v>
      </c>
      <c r="J70" s="1">
        <v>45</v>
      </c>
      <c r="K70" s="1">
        <v>50</v>
      </c>
      <c r="L70" s="1">
        <v>50</v>
      </c>
      <c r="M70" s="1">
        <v>55</v>
      </c>
      <c r="N70" s="1">
        <v>68</v>
      </c>
      <c r="O70" s="1">
        <v>45</v>
      </c>
      <c r="P70" s="1">
        <v>50</v>
      </c>
      <c r="Q70" s="1">
        <v>50</v>
      </c>
      <c r="R70" s="1">
        <v>55</v>
      </c>
      <c r="S70" s="1">
        <v>68</v>
      </c>
      <c r="T70" s="1">
        <v>50</v>
      </c>
      <c r="U70" s="1">
        <v>50</v>
      </c>
      <c r="V70" s="1">
        <v>55</v>
      </c>
      <c r="W70" s="1">
        <v>68</v>
      </c>
      <c r="X70" s="1">
        <v>45</v>
      </c>
      <c r="Y70" s="1">
        <v>50</v>
      </c>
      <c r="Z70" s="1">
        <v>50</v>
      </c>
      <c r="AA70" s="1">
        <v>55</v>
      </c>
      <c r="AB70" s="1">
        <v>68</v>
      </c>
      <c r="AC70" s="1">
        <v>68</v>
      </c>
      <c r="AD70" s="1">
        <v>45</v>
      </c>
      <c r="AE70" s="1">
        <v>60</v>
      </c>
      <c r="AF70" s="1">
        <v>50</v>
      </c>
      <c r="AG70" s="1">
        <v>70</v>
      </c>
      <c r="AH70" s="1">
        <v>68</v>
      </c>
      <c r="AI70" s="1">
        <f t="shared" si="5"/>
        <v>30</v>
      </c>
      <c r="AJ70" s="1">
        <f t="shared" si="11"/>
        <v>0</v>
      </c>
      <c r="AK70" s="1">
        <f t="shared" si="12"/>
        <v>17</v>
      </c>
      <c r="AL70" s="1">
        <f t="shared" si="13"/>
        <v>12</v>
      </c>
      <c r="AM70" s="1">
        <f t="shared" si="14"/>
        <v>1</v>
      </c>
      <c r="AN70" s="1">
        <f t="shared" si="15"/>
        <v>0</v>
      </c>
      <c r="AO70" s="1">
        <f t="shared" si="6"/>
        <v>0</v>
      </c>
      <c r="AP70" s="1">
        <f t="shared" si="7"/>
        <v>56.67</v>
      </c>
      <c r="AQ70" s="1">
        <f t="shared" si="8"/>
        <v>40</v>
      </c>
      <c r="AR70" s="1">
        <f t="shared" si="9"/>
        <v>3.33</v>
      </c>
      <c r="AS70" s="1">
        <f t="shared" si="10"/>
        <v>0</v>
      </c>
    </row>
    <row r="71" spans="1:45" ht="16.5" x14ac:dyDescent="0.3">
      <c r="A71" s="4">
        <v>64</v>
      </c>
      <c r="B71" s="10">
        <v>665732</v>
      </c>
      <c r="C71" s="10" t="s">
        <v>62</v>
      </c>
      <c r="D71" s="10" t="s">
        <v>71</v>
      </c>
      <c r="E71" s="1">
        <v>70</v>
      </c>
      <c r="F71" s="1">
        <v>46</v>
      </c>
      <c r="G71" s="1">
        <v>60</v>
      </c>
      <c r="H71" s="1">
        <v>50</v>
      </c>
      <c r="I71" s="1">
        <v>90</v>
      </c>
      <c r="J71" s="1">
        <v>70</v>
      </c>
      <c r="K71" s="1">
        <v>78</v>
      </c>
      <c r="L71" s="1">
        <v>60</v>
      </c>
      <c r="M71" s="1">
        <v>50</v>
      </c>
      <c r="N71" s="1">
        <v>90</v>
      </c>
      <c r="O71" s="1">
        <v>70</v>
      </c>
      <c r="P71" s="1">
        <v>78</v>
      </c>
      <c r="Q71" s="1">
        <v>60</v>
      </c>
      <c r="R71" s="1">
        <v>50</v>
      </c>
      <c r="S71" s="1">
        <v>90</v>
      </c>
      <c r="T71" s="1">
        <v>78</v>
      </c>
      <c r="U71" s="1">
        <v>60</v>
      </c>
      <c r="V71" s="1">
        <v>50</v>
      </c>
      <c r="W71" s="1">
        <v>90</v>
      </c>
      <c r="X71" s="1">
        <v>70</v>
      </c>
      <c r="Y71" s="1">
        <v>78</v>
      </c>
      <c r="Z71" s="1">
        <v>60</v>
      </c>
      <c r="AA71" s="1">
        <v>50</v>
      </c>
      <c r="AB71" s="1">
        <v>90</v>
      </c>
      <c r="AC71" s="1">
        <v>90</v>
      </c>
      <c r="AD71" s="1">
        <v>70</v>
      </c>
      <c r="AE71" s="1">
        <v>78</v>
      </c>
      <c r="AF71" s="1">
        <v>60</v>
      </c>
      <c r="AG71" s="1">
        <v>70</v>
      </c>
      <c r="AH71" s="1">
        <v>90</v>
      </c>
      <c r="AI71" s="1">
        <f t="shared" si="5"/>
        <v>30</v>
      </c>
      <c r="AJ71" s="1">
        <f t="shared" si="11"/>
        <v>0</v>
      </c>
      <c r="AK71" s="1">
        <f t="shared" si="12"/>
        <v>6</v>
      </c>
      <c r="AL71" s="1">
        <f t="shared" si="13"/>
        <v>6</v>
      </c>
      <c r="AM71" s="1">
        <f t="shared" si="14"/>
        <v>11</v>
      </c>
      <c r="AN71" s="1">
        <f t="shared" si="15"/>
        <v>7</v>
      </c>
      <c r="AO71" s="1">
        <f t="shared" si="6"/>
        <v>0</v>
      </c>
      <c r="AP71" s="1">
        <f t="shared" si="7"/>
        <v>20</v>
      </c>
      <c r="AQ71" s="1">
        <f t="shared" si="8"/>
        <v>20</v>
      </c>
      <c r="AR71" s="1">
        <f t="shared" si="9"/>
        <v>36.67</v>
      </c>
      <c r="AS71" s="1">
        <f t="shared" si="10"/>
        <v>23.33</v>
      </c>
    </row>
    <row r="72" spans="1:45" ht="16.5" x14ac:dyDescent="0.3">
      <c r="A72" s="4">
        <v>65</v>
      </c>
      <c r="B72" s="10">
        <v>665733</v>
      </c>
      <c r="C72" s="10" t="s">
        <v>63</v>
      </c>
      <c r="D72" s="10" t="s">
        <v>71</v>
      </c>
      <c r="E72" s="1">
        <v>40</v>
      </c>
      <c r="F72" s="1">
        <v>57</v>
      </c>
      <c r="G72" s="1">
        <v>70</v>
      </c>
      <c r="H72" s="1">
        <v>60</v>
      </c>
      <c r="I72" s="1">
        <v>45</v>
      </c>
      <c r="J72" s="1">
        <v>40</v>
      </c>
      <c r="K72" s="1">
        <v>57</v>
      </c>
      <c r="L72" s="1">
        <v>70</v>
      </c>
      <c r="M72" s="1">
        <v>70</v>
      </c>
      <c r="N72" s="1">
        <v>45</v>
      </c>
      <c r="O72" s="1">
        <v>40</v>
      </c>
      <c r="P72" s="1">
        <v>57</v>
      </c>
      <c r="Q72" s="1">
        <v>70</v>
      </c>
      <c r="R72" s="1">
        <v>70</v>
      </c>
      <c r="S72" s="1">
        <v>45</v>
      </c>
      <c r="T72" s="1">
        <v>57</v>
      </c>
      <c r="U72" s="1">
        <v>70</v>
      </c>
      <c r="V72" s="1">
        <v>70</v>
      </c>
      <c r="W72" s="1">
        <v>45</v>
      </c>
      <c r="X72" s="1">
        <v>40</v>
      </c>
      <c r="Y72" s="1">
        <v>57</v>
      </c>
      <c r="Z72" s="1">
        <v>65</v>
      </c>
      <c r="AA72" s="1">
        <v>70</v>
      </c>
      <c r="AB72" s="1">
        <v>45</v>
      </c>
      <c r="AC72" s="1">
        <v>45</v>
      </c>
      <c r="AD72" s="1">
        <v>40</v>
      </c>
      <c r="AE72" s="1">
        <v>57</v>
      </c>
      <c r="AF72" s="1">
        <v>65</v>
      </c>
      <c r="AG72" s="1">
        <v>80</v>
      </c>
      <c r="AH72" s="1">
        <v>45</v>
      </c>
      <c r="AI72" s="1">
        <f t="shared" si="5"/>
        <v>30</v>
      </c>
      <c r="AJ72" s="1">
        <f t="shared" ref="AJ72:AJ103" si="16">COUNTIF(E72:AH72, "&lt;40")</f>
        <v>0</v>
      </c>
      <c r="AK72" s="1">
        <f t="shared" ref="AK72:AK103" si="17">COUNTIFS(E72:AH72, "&gt;=40",E72:AH72,"&lt;55")</f>
        <v>12</v>
      </c>
      <c r="AL72" s="1">
        <f t="shared" ref="AL72:AL103" si="18">COUNTIFS(E72:AH72, "&gt;=55",E72:AH72,"&lt;70")</f>
        <v>9</v>
      </c>
      <c r="AM72" s="1">
        <f t="shared" ref="AM72:AM108" si="19">COUNTIFS(E72:AH72, "&gt;=70",E72:AH72,"&lt;85")</f>
        <v>9</v>
      </c>
      <c r="AN72" s="1">
        <f t="shared" ref="AN72:AN103" si="20">COUNTIF(E72:AH72, "&gt;=85")</f>
        <v>0</v>
      </c>
      <c r="AO72" s="1">
        <f t="shared" si="6"/>
        <v>0</v>
      </c>
      <c r="AP72" s="1">
        <f t="shared" si="7"/>
        <v>40</v>
      </c>
      <c r="AQ72" s="1">
        <f t="shared" si="8"/>
        <v>30</v>
      </c>
      <c r="AR72" s="1">
        <f t="shared" si="9"/>
        <v>30</v>
      </c>
      <c r="AS72" s="1">
        <f t="shared" si="10"/>
        <v>0</v>
      </c>
    </row>
    <row r="73" spans="1:45" ht="16.5" x14ac:dyDescent="0.3">
      <c r="A73" s="4">
        <v>66</v>
      </c>
      <c r="B73" s="10">
        <v>665734</v>
      </c>
      <c r="C73" s="10" t="s">
        <v>64</v>
      </c>
      <c r="D73" s="10" t="s">
        <v>71</v>
      </c>
      <c r="E73" s="1">
        <v>70</v>
      </c>
      <c r="F73" s="1">
        <v>68</v>
      </c>
      <c r="G73" s="1">
        <v>80</v>
      </c>
      <c r="H73" s="1">
        <v>70</v>
      </c>
      <c r="I73" s="1">
        <v>47</v>
      </c>
      <c r="J73" s="1">
        <v>70</v>
      </c>
      <c r="K73" s="1">
        <v>70</v>
      </c>
      <c r="L73" s="1">
        <v>80</v>
      </c>
      <c r="M73" s="1">
        <v>70</v>
      </c>
      <c r="N73" s="1">
        <v>47</v>
      </c>
      <c r="O73" s="1">
        <v>70</v>
      </c>
      <c r="P73" s="1">
        <v>70</v>
      </c>
      <c r="Q73" s="1">
        <v>80</v>
      </c>
      <c r="R73" s="1">
        <v>70</v>
      </c>
      <c r="S73" s="1">
        <v>47</v>
      </c>
      <c r="T73" s="1">
        <v>70</v>
      </c>
      <c r="U73" s="1">
        <v>80</v>
      </c>
      <c r="V73" s="1">
        <v>70</v>
      </c>
      <c r="W73" s="1">
        <v>55</v>
      </c>
      <c r="X73" s="1">
        <v>70</v>
      </c>
      <c r="Y73" s="1">
        <v>70</v>
      </c>
      <c r="Z73" s="1">
        <v>80</v>
      </c>
      <c r="AA73" s="1">
        <v>70</v>
      </c>
      <c r="AB73" s="1">
        <v>47</v>
      </c>
      <c r="AC73" s="1">
        <v>55</v>
      </c>
      <c r="AD73" s="1">
        <v>70</v>
      </c>
      <c r="AE73" s="1">
        <v>70</v>
      </c>
      <c r="AF73" s="1">
        <v>80</v>
      </c>
      <c r="AG73" s="1">
        <v>65</v>
      </c>
      <c r="AH73" s="1">
        <v>47</v>
      </c>
      <c r="AI73" s="1">
        <f t="shared" ref="AI73:AI122" si="21">SUM(AJ73:AN73)</f>
        <v>30</v>
      </c>
      <c r="AJ73" s="1">
        <f t="shared" si="16"/>
        <v>0</v>
      </c>
      <c r="AK73" s="1">
        <f t="shared" si="17"/>
        <v>5</v>
      </c>
      <c r="AL73" s="1">
        <f t="shared" si="18"/>
        <v>4</v>
      </c>
      <c r="AM73" s="1">
        <f t="shared" si="19"/>
        <v>21</v>
      </c>
      <c r="AN73" s="1">
        <f t="shared" si="20"/>
        <v>0</v>
      </c>
      <c r="AO73" s="1">
        <f t="shared" ref="AO73:AO122" si="22">ROUND(AJ73/AI73*100,2)</f>
        <v>0</v>
      </c>
      <c r="AP73" s="1">
        <f t="shared" ref="AP73:AP122" si="23">ROUND(AK73/AI73*100,2)</f>
        <v>16.670000000000002</v>
      </c>
      <c r="AQ73" s="1">
        <f t="shared" ref="AQ73:AQ122" si="24">ROUND(AL73/AI73*100,2)</f>
        <v>13.33</v>
      </c>
      <c r="AR73" s="1">
        <f t="shared" ref="AR73:AR122" si="25">ROUND(AM73/AI73*100,2)</f>
        <v>70</v>
      </c>
      <c r="AS73" s="1">
        <f t="shared" ref="AS73:AS122" si="26">ROUND(AN73/AI73*100,2)</f>
        <v>0</v>
      </c>
    </row>
    <row r="74" spans="1:45" ht="16.5" x14ac:dyDescent="0.3">
      <c r="A74" s="4">
        <v>67</v>
      </c>
      <c r="B74" s="10">
        <v>665735</v>
      </c>
      <c r="C74" s="10" t="s">
        <v>65</v>
      </c>
      <c r="D74" s="10" t="s">
        <v>71</v>
      </c>
      <c r="E74" s="1">
        <v>40</v>
      </c>
      <c r="F74" s="1">
        <v>40</v>
      </c>
      <c r="G74" s="1">
        <v>50</v>
      </c>
      <c r="H74" s="1">
        <v>40</v>
      </c>
      <c r="I74" s="1">
        <v>40</v>
      </c>
      <c r="J74" s="1">
        <v>80</v>
      </c>
      <c r="K74" s="1">
        <v>90</v>
      </c>
      <c r="L74" s="1">
        <v>80</v>
      </c>
      <c r="M74" s="1">
        <v>40</v>
      </c>
      <c r="N74" s="1">
        <v>40</v>
      </c>
      <c r="O74" s="1">
        <v>80</v>
      </c>
      <c r="P74" s="1">
        <v>90</v>
      </c>
      <c r="Q74" s="1">
        <v>80</v>
      </c>
      <c r="R74" s="1">
        <v>40</v>
      </c>
      <c r="S74" s="1">
        <v>40</v>
      </c>
      <c r="T74" s="1">
        <v>90</v>
      </c>
      <c r="U74" s="1">
        <v>80</v>
      </c>
      <c r="V74" s="1">
        <v>40</v>
      </c>
      <c r="W74" s="1">
        <v>40</v>
      </c>
      <c r="X74" s="1">
        <v>80</v>
      </c>
      <c r="Y74" s="1">
        <v>90</v>
      </c>
      <c r="Z74" s="1">
        <v>80</v>
      </c>
      <c r="AA74" s="1">
        <v>40</v>
      </c>
      <c r="AB74" s="1">
        <v>40</v>
      </c>
      <c r="AC74" s="1">
        <v>40</v>
      </c>
      <c r="AD74" s="1">
        <v>80</v>
      </c>
      <c r="AE74" s="1">
        <v>90</v>
      </c>
      <c r="AF74" s="1">
        <v>80</v>
      </c>
      <c r="AG74" s="1">
        <v>45</v>
      </c>
      <c r="AH74" s="1">
        <v>40</v>
      </c>
      <c r="AI74" s="1">
        <f t="shared" si="21"/>
        <v>30</v>
      </c>
      <c r="AJ74" s="1">
        <f t="shared" si="16"/>
        <v>0</v>
      </c>
      <c r="AK74" s="1">
        <f t="shared" si="17"/>
        <v>16</v>
      </c>
      <c r="AL74" s="1">
        <f t="shared" si="18"/>
        <v>0</v>
      </c>
      <c r="AM74" s="1">
        <f t="shared" si="19"/>
        <v>9</v>
      </c>
      <c r="AN74" s="1">
        <f t="shared" si="20"/>
        <v>5</v>
      </c>
      <c r="AO74" s="1">
        <f t="shared" si="22"/>
        <v>0</v>
      </c>
      <c r="AP74" s="1">
        <f t="shared" si="23"/>
        <v>53.33</v>
      </c>
      <c r="AQ74" s="1">
        <f t="shared" si="24"/>
        <v>0</v>
      </c>
      <c r="AR74" s="1">
        <f t="shared" si="25"/>
        <v>30</v>
      </c>
      <c r="AS74" s="1">
        <f t="shared" si="26"/>
        <v>16.670000000000002</v>
      </c>
    </row>
    <row r="75" spans="1:45" ht="16.5" x14ac:dyDescent="0.3">
      <c r="A75" s="4">
        <v>68</v>
      </c>
      <c r="B75" s="10">
        <v>665736</v>
      </c>
      <c r="C75" s="10" t="s">
        <v>66</v>
      </c>
      <c r="D75" s="10" t="s">
        <v>71</v>
      </c>
      <c r="E75" s="1">
        <v>90</v>
      </c>
      <c r="F75" s="1">
        <v>35</v>
      </c>
      <c r="G75" s="1">
        <v>30</v>
      </c>
      <c r="H75" s="1">
        <v>45</v>
      </c>
      <c r="I75" s="1">
        <v>50</v>
      </c>
      <c r="J75" s="1">
        <v>90</v>
      </c>
      <c r="K75" s="1">
        <v>35</v>
      </c>
      <c r="L75" s="1">
        <v>30</v>
      </c>
      <c r="M75" s="1">
        <v>45</v>
      </c>
      <c r="N75" s="1">
        <v>50</v>
      </c>
      <c r="O75" s="1">
        <v>90</v>
      </c>
      <c r="P75" s="1">
        <v>35</v>
      </c>
      <c r="Q75" s="1">
        <v>30</v>
      </c>
      <c r="R75" s="1">
        <v>45</v>
      </c>
      <c r="S75" s="1">
        <v>50</v>
      </c>
      <c r="T75" s="1">
        <v>35</v>
      </c>
      <c r="U75" s="1">
        <v>30</v>
      </c>
      <c r="V75" s="1">
        <v>45</v>
      </c>
      <c r="W75" s="1">
        <v>50</v>
      </c>
      <c r="X75" s="1">
        <v>90</v>
      </c>
      <c r="Y75" s="1">
        <v>35</v>
      </c>
      <c r="Z75" s="1">
        <v>30</v>
      </c>
      <c r="AA75" s="1">
        <v>45</v>
      </c>
      <c r="AB75" s="1">
        <v>50</v>
      </c>
      <c r="AC75" s="1">
        <v>50</v>
      </c>
      <c r="AD75" s="1">
        <v>90</v>
      </c>
      <c r="AE75" s="1">
        <v>35</v>
      </c>
      <c r="AF75" s="1">
        <v>30</v>
      </c>
      <c r="AG75" s="1">
        <v>50</v>
      </c>
      <c r="AH75" s="1">
        <v>50</v>
      </c>
      <c r="AI75" s="1">
        <f t="shared" si="21"/>
        <v>30</v>
      </c>
      <c r="AJ75" s="1">
        <f t="shared" si="16"/>
        <v>12</v>
      </c>
      <c r="AK75" s="1">
        <f t="shared" si="17"/>
        <v>13</v>
      </c>
      <c r="AL75" s="1">
        <f t="shared" si="18"/>
        <v>0</v>
      </c>
      <c r="AM75" s="1">
        <f t="shared" si="19"/>
        <v>0</v>
      </c>
      <c r="AN75" s="1">
        <f t="shared" si="20"/>
        <v>5</v>
      </c>
      <c r="AO75" s="1">
        <f t="shared" si="22"/>
        <v>40</v>
      </c>
      <c r="AP75" s="1">
        <f t="shared" si="23"/>
        <v>43.33</v>
      </c>
      <c r="AQ75" s="1">
        <f t="shared" si="24"/>
        <v>0</v>
      </c>
      <c r="AR75" s="1">
        <f t="shared" si="25"/>
        <v>0</v>
      </c>
      <c r="AS75" s="1">
        <f t="shared" si="26"/>
        <v>16.670000000000002</v>
      </c>
    </row>
    <row r="76" spans="1:45" ht="16.5" x14ac:dyDescent="0.3">
      <c r="A76" s="4">
        <v>69</v>
      </c>
      <c r="B76" s="10">
        <v>665737</v>
      </c>
      <c r="C76" s="10" t="s">
        <v>67</v>
      </c>
      <c r="D76" s="10" t="s">
        <v>71</v>
      </c>
      <c r="E76" s="1">
        <v>45</v>
      </c>
      <c r="F76" s="1">
        <v>46</v>
      </c>
      <c r="G76" s="1">
        <v>40</v>
      </c>
      <c r="H76" s="1">
        <v>40</v>
      </c>
      <c r="I76" s="1">
        <v>60</v>
      </c>
      <c r="J76" s="1">
        <v>45</v>
      </c>
      <c r="K76" s="1">
        <v>46</v>
      </c>
      <c r="L76" s="1">
        <v>70</v>
      </c>
      <c r="M76" s="1">
        <v>40</v>
      </c>
      <c r="N76" s="1">
        <v>60</v>
      </c>
      <c r="O76" s="1">
        <v>45</v>
      </c>
      <c r="P76" s="1">
        <v>46</v>
      </c>
      <c r="Q76" s="1">
        <v>70</v>
      </c>
      <c r="R76" s="1">
        <v>40</v>
      </c>
      <c r="S76" s="1">
        <v>60</v>
      </c>
      <c r="T76" s="1">
        <v>46</v>
      </c>
      <c r="U76" s="1">
        <v>70</v>
      </c>
      <c r="V76" s="1">
        <v>40</v>
      </c>
      <c r="W76" s="1">
        <v>60</v>
      </c>
      <c r="X76" s="1">
        <v>45</v>
      </c>
      <c r="Y76" s="1">
        <v>46</v>
      </c>
      <c r="Z76" s="1">
        <v>70</v>
      </c>
      <c r="AA76" s="1">
        <v>40</v>
      </c>
      <c r="AB76" s="1">
        <v>60</v>
      </c>
      <c r="AC76" s="1">
        <v>60</v>
      </c>
      <c r="AD76" s="1">
        <v>45</v>
      </c>
      <c r="AE76" s="1">
        <v>46</v>
      </c>
      <c r="AF76" s="1">
        <v>60</v>
      </c>
      <c r="AG76" s="1">
        <v>40</v>
      </c>
      <c r="AH76" s="1">
        <v>60</v>
      </c>
      <c r="AI76" s="1">
        <f t="shared" si="21"/>
        <v>30</v>
      </c>
      <c r="AJ76" s="1">
        <f t="shared" si="16"/>
        <v>0</v>
      </c>
      <c r="AK76" s="1">
        <f t="shared" si="17"/>
        <v>18</v>
      </c>
      <c r="AL76" s="1">
        <f t="shared" si="18"/>
        <v>8</v>
      </c>
      <c r="AM76" s="1">
        <f t="shared" si="19"/>
        <v>4</v>
      </c>
      <c r="AN76" s="1">
        <f t="shared" si="20"/>
        <v>0</v>
      </c>
      <c r="AO76" s="1">
        <f t="shared" si="22"/>
        <v>0</v>
      </c>
      <c r="AP76" s="1">
        <f t="shared" si="23"/>
        <v>60</v>
      </c>
      <c r="AQ76" s="1">
        <f t="shared" si="24"/>
        <v>26.67</v>
      </c>
      <c r="AR76" s="1">
        <f t="shared" si="25"/>
        <v>13.33</v>
      </c>
      <c r="AS76" s="1">
        <f t="shared" si="26"/>
        <v>0</v>
      </c>
    </row>
    <row r="77" spans="1:45" ht="16.5" x14ac:dyDescent="0.3">
      <c r="A77" s="4">
        <v>70</v>
      </c>
      <c r="B77" s="10">
        <v>665738</v>
      </c>
      <c r="C77" s="10" t="s">
        <v>68</v>
      </c>
      <c r="D77" s="10" t="s">
        <v>71</v>
      </c>
      <c r="E77" s="1">
        <v>56</v>
      </c>
      <c r="F77" s="1">
        <v>28</v>
      </c>
      <c r="G77" s="1">
        <v>50</v>
      </c>
      <c r="H77" s="1">
        <v>50</v>
      </c>
      <c r="I77" s="1">
        <v>70</v>
      </c>
      <c r="J77" s="1">
        <v>56</v>
      </c>
      <c r="K77" s="1">
        <v>30</v>
      </c>
      <c r="L77" s="1">
        <v>60</v>
      </c>
      <c r="M77" s="1">
        <v>50</v>
      </c>
      <c r="N77" s="1">
        <v>70</v>
      </c>
      <c r="O77" s="1">
        <v>56</v>
      </c>
      <c r="P77" s="1">
        <v>30</v>
      </c>
      <c r="Q77" s="1">
        <v>60</v>
      </c>
      <c r="R77" s="1">
        <v>50</v>
      </c>
      <c r="S77" s="1">
        <v>70</v>
      </c>
      <c r="T77" s="1">
        <v>30</v>
      </c>
      <c r="U77" s="1">
        <v>60</v>
      </c>
      <c r="V77" s="1">
        <v>50</v>
      </c>
      <c r="W77" s="1">
        <v>70</v>
      </c>
      <c r="X77" s="1">
        <v>56</v>
      </c>
      <c r="Y77" s="1">
        <v>30</v>
      </c>
      <c r="Z77" s="1">
        <v>60</v>
      </c>
      <c r="AA77" s="1">
        <v>50</v>
      </c>
      <c r="AB77" s="1">
        <v>70</v>
      </c>
      <c r="AC77" s="1">
        <v>70</v>
      </c>
      <c r="AD77" s="1">
        <v>56</v>
      </c>
      <c r="AE77" s="1">
        <v>30</v>
      </c>
      <c r="AF77" s="1">
        <v>80</v>
      </c>
      <c r="AG77" s="1">
        <v>50</v>
      </c>
      <c r="AH77" s="1">
        <v>70</v>
      </c>
      <c r="AI77" s="1">
        <f t="shared" si="21"/>
        <v>30</v>
      </c>
      <c r="AJ77" s="1">
        <f t="shared" si="16"/>
        <v>6</v>
      </c>
      <c r="AK77" s="1">
        <f t="shared" si="17"/>
        <v>7</v>
      </c>
      <c r="AL77" s="1">
        <f t="shared" si="18"/>
        <v>9</v>
      </c>
      <c r="AM77" s="1">
        <f t="shared" si="19"/>
        <v>8</v>
      </c>
      <c r="AN77" s="1">
        <f t="shared" si="20"/>
        <v>0</v>
      </c>
      <c r="AO77" s="1">
        <f t="shared" si="22"/>
        <v>20</v>
      </c>
      <c r="AP77" s="1">
        <f t="shared" si="23"/>
        <v>23.33</v>
      </c>
      <c r="AQ77" s="1">
        <f t="shared" si="24"/>
        <v>30</v>
      </c>
      <c r="AR77" s="1">
        <f t="shared" si="25"/>
        <v>26.67</v>
      </c>
      <c r="AS77" s="1">
        <f t="shared" si="26"/>
        <v>0</v>
      </c>
    </row>
    <row r="78" spans="1:45" ht="16.5" x14ac:dyDescent="0.3">
      <c r="A78" s="4">
        <v>71</v>
      </c>
      <c r="B78" s="10">
        <v>665739</v>
      </c>
      <c r="C78" s="10" t="s">
        <v>69</v>
      </c>
      <c r="D78" s="10" t="s">
        <v>71</v>
      </c>
      <c r="E78" s="1">
        <v>78</v>
      </c>
      <c r="F78" s="1">
        <v>59</v>
      </c>
      <c r="G78" s="1">
        <v>50</v>
      </c>
      <c r="H78" s="1">
        <v>70</v>
      </c>
      <c r="I78" s="1">
        <v>80</v>
      </c>
      <c r="J78" s="1">
        <v>78</v>
      </c>
      <c r="K78" s="1">
        <v>60</v>
      </c>
      <c r="L78" s="1">
        <v>50</v>
      </c>
      <c r="M78" s="1">
        <v>70</v>
      </c>
      <c r="N78" s="1">
        <v>85</v>
      </c>
      <c r="O78" s="1">
        <v>78</v>
      </c>
      <c r="P78" s="1">
        <v>60</v>
      </c>
      <c r="Q78" s="1">
        <v>50</v>
      </c>
      <c r="R78" s="1">
        <v>70</v>
      </c>
      <c r="S78" s="1">
        <v>85</v>
      </c>
      <c r="T78" s="1">
        <v>60</v>
      </c>
      <c r="U78" s="1">
        <v>50</v>
      </c>
      <c r="V78" s="1">
        <v>70</v>
      </c>
      <c r="W78" s="1">
        <v>85</v>
      </c>
      <c r="X78" s="1">
        <v>75</v>
      </c>
      <c r="Y78" s="1">
        <v>60</v>
      </c>
      <c r="Z78" s="1">
        <v>50</v>
      </c>
      <c r="AA78" s="1">
        <v>70</v>
      </c>
      <c r="AB78" s="1">
        <v>85</v>
      </c>
      <c r="AC78" s="1">
        <v>85</v>
      </c>
      <c r="AD78" s="1">
        <v>75</v>
      </c>
      <c r="AE78" s="1">
        <v>60</v>
      </c>
      <c r="AF78" s="1">
        <v>50</v>
      </c>
      <c r="AG78" s="1">
        <v>70</v>
      </c>
      <c r="AH78" s="1">
        <v>85</v>
      </c>
      <c r="AI78" s="1">
        <f t="shared" si="21"/>
        <v>30</v>
      </c>
      <c r="AJ78" s="1">
        <f t="shared" si="16"/>
        <v>0</v>
      </c>
      <c r="AK78" s="1">
        <f t="shared" si="17"/>
        <v>6</v>
      </c>
      <c r="AL78" s="1">
        <f t="shared" si="18"/>
        <v>6</v>
      </c>
      <c r="AM78" s="1">
        <f t="shared" si="19"/>
        <v>12</v>
      </c>
      <c r="AN78" s="1">
        <f t="shared" si="20"/>
        <v>6</v>
      </c>
      <c r="AO78" s="1">
        <f t="shared" si="22"/>
        <v>0</v>
      </c>
      <c r="AP78" s="1">
        <f t="shared" si="23"/>
        <v>20</v>
      </c>
      <c r="AQ78" s="1">
        <f t="shared" si="24"/>
        <v>20</v>
      </c>
      <c r="AR78" s="1">
        <f t="shared" si="25"/>
        <v>40</v>
      </c>
      <c r="AS78" s="1">
        <f t="shared" si="26"/>
        <v>20</v>
      </c>
    </row>
    <row r="79" spans="1:45" ht="16.5" x14ac:dyDescent="0.3">
      <c r="A79" s="4">
        <v>72</v>
      </c>
      <c r="B79" s="10">
        <v>665740</v>
      </c>
      <c r="C79" s="10" t="s">
        <v>70</v>
      </c>
      <c r="D79" s="10" t="s">
        <v>71</v>
      </c>
      <c r="E79" s="1">
        <v>45</v>
      </c>
      <c r="F79" s="1">
        <v>50</v>
      </c>
      <c r="G79" s="1">
        <v>60</v>
      </c>
      <c r="H79" s="1">
        <v>80</v>
      </c>
      <c r="I79" s="1">
        <v>90</v>
      </c>
      <c r="J79" s="1">
        <v>45</v>
      </c>
      <c r="K79" s="1">
        <v>50</v>
      </c>
      <c r="L79" s="1">
        <v>55</v>
      </c>
      <c r="M79" s="1">
        <v>70</v>
      </c>
      <c r="N79" s="1">
        <v>55</v>
      </c>
      <c r="O79" s="1">
        <v>45</v>
      </c>
      <c r="P79" s="1">
        <v>50</v>
      </c>
      <c r="Q79" s="1">
        <v>55</v>
      </c>
      <c r="R79" s="1">
        <v>70</v>
      </c>
      <c r="S79" s="1">
        <v>55</v>
      </c>
      <c r="T79" s="1">
        <v>50</v>
      </c>
      <c r="U79" s="1">
        <v>55</v>
      </c>
      <c r="V79" s="1">
        <v>70</v>
      </c>
      <c r="W79" s="1">
        <v>55</v>
      </c>
      <c r="X79" s="1">
        <v>45</v>
      </c>
      <c r="Y79" s="1">
        <v>50</v>
      </c>
      <c r="Z79" s="1">
        <v>55</v>
      </c>
      <c r="AA79" s="1">
        <v>70</v>
      </c>
      <c r="AB79" s="1">
        <v>55</v>
      </c>
      <c r="AC79" s="1">
        <v>55</v>
      </c>
      <c r="AD79" s="1">
        <v>45</v>
      </c>
      <c r="AE79" s="1">
        <v>50</v>
      </c>
      <c r="AF79" s="1">
        <v>55</v>
      </c>
      <c r="AG79" s="1">
        <v>70</v>
      </c>
      <c r="AH79" s="1">
        <v>55</v>
      </c>
      <c r="AI79" s="1">
        <f t="shared" si="21"/>
        <v>30</v>
      </c>
      <c r="AJ79" s="1">
        <f t="shared" si="16"/>
        <v>0</v>
      </c>
      <c r="AK79" s="1">
        <f t="shared" si="17"/>
        <v>11</v>
      </c>
      <c r="AL79" s="1">
        <f t="shared" si="18"/>
        <v>12</v>
      </c>
      <c r="AM79" s="1">
        <f t="shared" si="19"/>
        <v>6</v>
      </c>
      <c r="AN79" s="1">
        <f t="shared" si="20"/>
        <v>1</v>
      </c>
      <c r="AO79" s="1">
        <f t="shared" si="22"/>
        <v>0</v>
      </c>
      <c r="AP79" s="1">
        <f t="shared" si="23"/>
        <v>36.67</v>
      </c>
      <c r="AQ79" s="1">
        <f t="shared" si="24"/>
        <v>40</v>
      </c>
      <c r="AR79" s="1">
        <f t="shared" si="25"/>
        <v>20</v>
      </c>
      <c r="AS79" s="1">
        <f t="shared" si="26"/>
        <v>3.33</v>
      </c>
    </row>
    <row r="80" spans="1:45" ht="16.5" x14ac:dyDescent="0.3">
      <c r="A80" s="4">
        <v>73</v>
      </c>
      <c r="B80" s="10">
        <v>665741</v>
      </c>
      <c r="C80" s="10" t="s">
        <v>59</v>
      </c>
      <c r="D80" s="10" t="s">
        <v>71</v>
      </c>
      <c r="E80" s="1">
        <v>35</v>
      </c>
      <c r="F80" s="1">
        <v>34</v>
      </c>
      <c r="G80" s="1">
        <v>70</v>
      </c>
      <c r="H80" s="1">
        <v>80</v>
      </c>
      <c r="I80" s="1">
        <v>60</v>
      </c>
      <c r="J80" s="1">
        <v>35</v>
      </c>
      <c r="K80" s="1">
        <v>34</v>
      </c>
      <c r="L80" s="1">
        <v>80</v>
      </c>
      <c r="M80" s="1">
        <v>80</v>
      </c>
      <c r="N80" s="1">
        <v>60</v>
      </c>
      <c r="O80" s="1">
        <v>35</v>
      </c>
      <c r="P80" s="1">
        <v>34</v>
      </c>
      <c r="Q80" s="1">
        <v>80</v>
      </c>
      <c r="R80" s="1">
        <v>80</v>
      </c>
      <c r="S80" s="1">
        <v>60</v>
      </c>
      <c r="T80" s="1">
        <v>34</v>
      </c>
      <c r="U80" s="1">
        <v>80</v>
      </c>
      <c r="V80" s="1">
        <v>80</v>
      </c>
      <c r="W80" s="1">
        <v>55</v>
      </c>
      <c r="X80" s="1">
        <v>35</v>
      </c>
      <c r="Y80" s="1">
        <v>30</v>
      </c>
      <c r="Z80" s="1">
        <v>80</v>
      </c>
      <c r="AA80" s="1">
        <v>80</v>
      </c>
      <c r="AB80" s="1">
        <v>60</v>
      </c>
      <c r="AC80" s="1">
        <v>55</v>
      </c>
      <c r="AD80" s="1">
        <v>35</v>
      </c>
      <c r="AE80" s="1">
        <v>30</v>
      </c>
      <c r="AF80" s="1">
        <v>80</v>
      </c>
      <c r="AG80" s="1">
        <v>80</v>
      </c>
      <c r="AH80" s="1">
        <v>60</v>
      </c>
      <c r="AI80" s="1">
        <f t="shared" si="21"/>
        <v>30</v>
      </c>
      <c r="AJ80" s="1">
        <f t="shared" si="16"/>
        <v>11</v>
      </c>
      <c r="AK80" s="1">
        <f t="shared" si="17"/>
        <v>0</v>
      </c>
      <c r="AL80" s="1">
        <f t="shared" si="18"/>
        <v>7</v>
      </c>
      <c r="AM80" s="1">
        <f t="shared" si="19"/>
        <v>12</v>
      </c>
      <c r="AN80" s="1">
        <f t="shared" si="20"/>
        <v>0</v>
      </c>
      <c r="AO80" s="1">
        <f t="shared" si="22"/>
        <v>36.67</v>
      </c>
      <c r="AP80" s="1">
        <f t="shared" si="23"/>
        <v>0</v>
      </c>
      <c r="AQ80" s="1">
        <f t="shared" si="24"/>
        <v>23.33</v>
      </c>
      <c r="AR80" s="1">
        <f t="shared" si="25"/>
        <v>40</v>
      </c>
      <c r="AS80" s="1">
        <f t="shared" si="26"/>
        <v>0</v>
      </c>
    </row>
    <row r="81" spans="1:45" ht="16.5" x14ac:dyDescent="0.3">
      <c r="A81" s="4">
        <v>74</v>
      </c>
      <c r="B81" s="10">
        <v>665742</v>
      </c>
      <c r="C81" s="10" t="s">
        <v>60</v>
      </c>
      <c r="D81" s="10" t="s">
        <v>71</v>
      </c>
      <c r="E81" s="1">
        <v>20</v>
      </c>
      <c r="F81" s="1">
        <v>35</v>
      </c>
      <c r="G81" s="1">
        <v>68</v>
      </c>
      <c r="H81" s="1">
        <v>80</v>
      </c>
      <c r="I81" s="1">
        <v>40</v>
      </c>
      <c r="J81" s="1">
        <v>20</v>
      </c>
      <c r="K81" s="1">
        <v>35</v>
      </c>
      <c r="L81" s="1">
        <v>70</v>
      </c>
      <c r="M81" s="1">
        <v>80</v>
      </c>
      <c r="N81" s="1">
        <v>60</v>
      </c>
      <c r="O81" s="1">
        <v>20</v>
      </c>
      <c r="P81" s="1">
        <v>35</v>
      </c>
      <c r="Q81" s="1">
        <v>70</v>
      </c>
      <c r="R81" s="1">
        <v>80</v>
      </c>
      <c r="S81" s="1">
        <v>60</v>
      </c>
      <c r="T81" s="1">
        <v>35</v>
      </c>
      <c r="U81" s="1">
        <v>70</v>
      </c>
      <c r="V81" s="1">
        <v>80</v>
      </c>
      <c r="W81" s="1">
        <v>60</v>
      </c>
      <c r="X81" s="1">
        <v>20</v>
      </c>
      <c r="Y81" s="1">
        <v>35</v>
      </c>
      <c r="Z81" s="1">
        <v>70</v>
      </c>
      <c r="AA81" s="1">
        <v>80</v>
      </c>
      <c r="AB81" s="1">
        <v>60</v>
      </c>
      <c r="AC81" s="1">
        <v>60</v>
      </c>
      <c r="AD81" s="1">
        <v>20</v>
      </c>
      <c r="AE81" s="1">
        <v>35</v>
      </c>
      <c r="AF81" s="1">
        <v>70</v>
      </c>
      <c r="AG81" s="1">
        <v>80</v>
      </c>
      <c r="AH81" s="1">
        <v>60</v>
      </c>
      <c r="AI81" s="1">
        <f t="shared" si="21"/>
        <v>30</v>
      </c>
      <c r="AJ81" s="1">
        <f t="shared" si="16"/>
        <v>11</v>
      </c>
      <c r="AK81" s="1">
        <f t="shared" si="17"/>
        <v>1</v>
      </c>
      <c r="AL81" s="1">
        <f t="shared" si="18"/>
        <v>7</v>
      </c>
      <c r="AM81" s="1">
        <f t="shared" si="19"/>
        <v>11</v>
      </c>
      <c r="AN81" s="1">
        <f t="shared" si="20"/>
        <v>0</v>
      </c>
      <c r="AO81" s="1">
        <f t="shared" si="22"/>
        <v>36.67</v>
      </c>
      <c r="AP81" s="1">
        <f t="shared" si="23"/>
        <v>3.33</v>
      </c>
      <c r="AQ81" s="1">
        <f t="shared" si="24"/>
        <v>23.33</v>
      </c>
      <c r="AR81" s="1">
        <f t="shared" si="25"/>
        <v>36.67</v>
      </c>
      <c r="AS81" s="1">
        <f t="shared" si="26"/>
        <v>0</v>
      </c>
    </row>
    <row r="82" spans="1:45" ht="16.5" x14ac:dyDescent="0.3">
      <c r="A82" s="4">
        <v>75</v>
      </c>
      <c r="B82" s="10">
        <v>665743</v>
      </c>
      <c r="C82" s="10" t="s">
        <v>61</v>
      </c>
      <c r="D82" s="10" t="s">
        <v>71</v>
      </c>
      <c r="E82" s="1">
        <v>68</v>
      </c>
      <c r="F82" s="1">
        <v>60</v>
      </c>
      <c r="G82" s="1">
        <v>75</v>
      </c>
      <c r="H82" s="1">
        <v>90</v>
      </c>
      <c r="I82" s="1">
        <v>60</v>
      </c>
      <c r="J82" s="1">
        <v>68</v>
      </c>
      <c r="K82" s="1">
        <v>60</v>
      </c>
      <c r="L82" s="1">
        <v>75</v>
      </c>
      <c r="M82" s="1">
        <v>80</v>
      </c>
      <c r="N82" s="1">
        <v>70</v>
      </c>
      <c r="O82" s="1">
        <v>68</v>
      </c>
      <c r="P82" s="1">
        <v>60</v>
      </c>
      <c r="Q82" s="1">
        <v>75</v>
      </c>
      <c r="R82" s="1">
        <v>80</v>
      </c>
      <c r="S82" s="1">
        <v>70</v>
      </c>
      <c r="T82" s="1">
        <v>60</v>
      </c>
      <c r="U82" s="1">
        <v>75</v>
      </c>
      <c r="V82" s="1">
        <v>80</v>
      </c>
      <c r="W82" s="1">
        <v>70</v>
      </c>
      <c r="X82" s="1">
        <v>60</v>
      </c>
      <c r="Y82" s="1">
        <v>60</v>
      </c>
      <c r="Z82" s="1">
        <v>75</v>
      </c>
      <c r="AA82" s="1">
        <v>80</v>
      </c>
      <c r="AB82" s="1">
        <v>70</v>
      </c>
      <c r="AC82" s="1">
        <v>70</v>
      </c>
      <c r="AD82" s="1">
        <v>60</v>
      </c>
      <c r="AE82" s="1">
        <v>60</v>
      </c>
      <c r="AF82" s="1">
        <v>75</v>
      </c>
      <c r="AG82" s="1">
        <v>80</v>
      </c>
      <c r="AH82" s="1">
        <v>70</v>
      </c>
      <c r="AI82" s="1">
        <f t="shared" si="21"/>
        <v>30</v>
      </c>
      <c r="AJ82" s="1">
        <f t="shared" si="16"/>
        <v>0</v>
      </c>
      <c r="AK82" s="1">
        <f t="shared" si="17"/>
        <v>0</v>
      </c>
      <c r="AL82" s="1">
        <f t="shared" si="18"/>
        <v>12</v>
      </c>
      <c r="AM82" s="1">
        <f t="shared" si="19"/>
        <v>17</v>
      </c>
      <c r="AN82" s="1">
        <f t="shared" si="20"/>
        <v>1</v>
      </c>
      <c r="AO82" s="1">
        <f t="shared" si="22"/>
        <v>0</v>
      </c>
      <c r="AP82" s="1">
        <f t="shared" si="23"/>
        <v>0</v>
      </c>
      <c r="AQ82" s="1">
        <f t="shared" si="24"/>
        <v>40</v>
      </c>
      <c r="AR82" s="1">
        <f t="shared" si="25"/>
        <v>56.67</v>
      </c>
      <c r="AS82" s="1">
        <f t="shared" si="26"/>
        <v>3.33</v>
      </c>
    </row>
    <row r="83" spans="1:45" ht="16.5" x14ac:dyDescent="0.3">
      <c r="A83" s="4">
        <v>76</v>
      </c>
      <c r="B83" s="10">
        <v>665744</v>
      </c>
      <c r="C83" s="10" t="s">
        <v>62</v>
      </c>
      <c r="D83" s="10" t="s">
        <v>71</v>
      </c>
      <c r="E83" s="1">
        <v>50</v>
      </c>
      <c r="F83" s="1">
        <v>80</v>
      </c>
      <c r="G83" s="1">
        <v>30</v>
      </c>
      <c r="H83" s="1">
        <v>35</v>
      </c>
      <c r="I83" s="1">
        <v>70</v>
      </c>
      <c r="J83" s="1">
        <v>50</v>
      </c>
      <c r="K83" s="1">
        <v>70</v>
      </c>
      <c r="L83" s="1">
        <v>40</v>
      </c>
      <c r="M83" s="1">
        <v>35</v>
      </c>
      <c r="N83" s="1">
        <v>70</v>
      </c>
      <c r="O83" s="1">
        <v>50</v>
      </c>
      <c r="P83" s="1">
        <v>70</v>
      </c>
      <c r="Q83" s="1">
        <v>40</v>
      </c>
      <c r="R83" s="1">
        <v>35</v>
      </c>
      <c r="S83" s="1">
        <v>70</v>
      </c>
      <c r="T83" s="1">
        <v>60</v>
      </c>
      <c r="U83" s="1">
        <v>40</v>
      </c>
      <c r="V83" s="1">
        <v>35</v>
      </c>
      <c r="W83" s="1">
        <v>70</v>
      </c>
      <c r="X83" s="1">
        <v>50</v>
      </c>
      <c r="Y83" s="1">
        <v>60</v>
      </c>
      <c r="Z83" s="1">
        <v>40</v>
      </c>
      <c r="AA83" s="1">
        <v>35</v>
      </c>
      <c r="AB83" s="1">
        <v>70</v>
      </c>
      <c r="AC83" s="1">
        <v>70</v>
      </c>
      <c r="AD83" s="1">
        <v>50</v>
      </c>
      <c r="AE83" s="1">
        <v>70</v>
      </c>
      <c r="AF83" s="1">
        <v>55</v>
      </c>
      <c r="AG83" s="1">
        <v>35</v>
      </c>
      <c r="AH83" s="1">
        <v>70</v>
      </c>
      <c r="AI83" s="1">
        <f t="shared" si="21"/>
        <v>30</v>
      </c>
      <c r="AJ83" s="1">
        <f t="shared" si="16"/>
        <v>7</v>
      </c>
      <c r="AK83" s="1">
        <f t="shared" si="17"/>
        <v>9</v>
      </c>
      <c r="AL83" s="1">
        <f t="shared" si="18"/>
        <v>3</v>
      </c>
      <c r="AM83" s="1">
        <f t="shared" si="19"/>
        <v>11</v>
      </c>
      <c r="AN83" s="1">
        <f t="shared" si="20"/>
        <v>0</v>
      </c>
      <c r="AO83" s="1">
        <f t="shared" si="22"/>
        <v>23.33</v>
      </c>
      <c r="AP83" s="1">
        <f t="shared" si="23"/>
        <v>30</v>
      </c>
      <c r="AQ83" s="1">
        <f t="shared" si="24"/>
        <v>10</v>
      </c>
      <c r="AR83" s="1">
        <f t="shared" si="25"/>
        <v>36.67</v>
      </c>
      <c r="AS83" s="1">
        <f t="shared" si="26"/>
        <v>0</v>
      </c>
    </row>
    <row r="84" spans="1:45" ht="16.5" x14ac:dyDescent="0.3">
      <c r="A84" s="4">
        <v>77</v>
      </c>
      <c r="B84" s="10">
        <v>665745</v>
      </c>
      <c r="C84" s="10" t="s">
        <v>63</v>
      </c>
      <c r="D84" s="10" t="s">
        <v>71</v>
      </c>
      <c r="E84" s="1">
        <v>60</v>
      </c>
      <c r="F84" s="1">
        <v>70</v>
      </c>
      <c r="G84" s="1">
        <v>50</v>
      </c>
      <c r="H84" s="1">
        <v>55</v>
      </c>
      <c r="I84" s="1">
        <v>45</v>
      </c>
      <c r="J84" s="1">
        <v>70</v>
      </c>
      <c r="K84" s="1">
        <v>70</v>
      </c>
      <c r="L84" s="1">
        <v>60</v>
      </c>
      <c r="M84" s="1">
        <v>55</v>
      </c>
      <c r="N84" s="1">
        <v>45</v>
      </c>
      <c r="O84" s="1">
        <v>70</v>
      </c>
      <c r="P84" s="1">
        <v>70</v>
      </c>
      <c r="Q84" s="1">
        <v>60</v>
      </c>
      <c r="R84" s="1">
        <v>55</v>
      </c>
      <c r="S84" s="1">
        <v>45</v>
      </c>
      <c r="T84" s="1">
        <v>70</v>
      </c>
      <c r="U84" s="1">
        <v>60</v>
      </c>
      <c r="V84" s="1">
        <v>55</v>
      </c>
      <c r="W84" s="1">
        <v>45</v>
      </c>
      <c r="X84" s="1">
        <v>75</v>
      </c>
      <c r="Y84" s="1">
        <v>70</v>
      </c>
      <c r="Z84" s="1">
        <v>60</v>
      </c>
      <c r="AA84" s="1">
        <v>55</v>
      </c>
      <c r="AB84" s="1">
        <v>45</v>
      </c>
      <c r="AC84" s="1">
        <v>45</v>
      </c>
      <c r="AD84" s="1">
        <v>70</v>
      </c>
      <c r="AE84" s="1">
        <v>70</v>
      </c>
      <c r="AF84" s="1">
        <v>60</v>
      </c>
      <c r="AG84" s="1">
        <v>55</v>
      </c>
      <c r="AH84" s="1">
        <v>45</v>
      </c>
      <c r="AI84" s="1">
        <f t="shared" si="21"/>
        <v>30</v>
      </c>
      <c r="AJ84" s="1">
        <f t="shared" si="16"/>
        <v>0</v>
      </c>
      <c r="AK84" s="1">
        <f t="shared" si="17"/>
        <v>8</v>
      </c>
      <c r="AL84" s="1">
        <f t="shared" si="18"/>
        <v>12</v>
      </c>
      <c r="AM84" s="1">
        <f t="shared" si="19"/>
        <v>10</v>
      </c>
      <c r="AN84" s="1">
        <f t="shared" si="20"/>
        <v>0</v>
      </c>
      <c r="AO84" s="1">
        <f t="shared" si="22"/>
        <v>0</v>
      </c>
      <c r="AP84" s="1">
        <f t="shared" si="23"/>
        <v>26.67</v>
      </c>
      <c r="AQ84" s="1">
        <f t="shared" si="24"/>
        <v>40</v>
      </c>
      <c r="AR84" s="1">
        <f t="shared" si="25"/>
        <v>33.33</v>
      </c>
      <c r="AS84" s="1">
        <f t="shared" si="26"/>
        <v>0</v>
      </c>
    </row>
    <row r="85" spans="1:45" ht="16.5" x14ac:dyDescent="0.3">
      <c r="A85" s="4">
        <v>78</v>
      </c>
      <c r="B85" s="10">
        <v>665746</v>
      </c>
      <c r="C85" s="10" t="s">
        <v>64</v>
      </c>
      <c r="D85" s="10" t="s">
        <v>71</v>
      </c>
      <c r="E85" s="1">
        <v>45</v>
      </c>
      <c r="F85" s="1">
        <v>60</v>
      </c>
      <c r="G85" s="1">
        <v>40</v>
      </c>
      <c r="H85" s="1">
        <v>65</v>
      </c>
      <c r="I85" s="1">
        <v>65</v>
      </c>
      <c r="J85" s="1">
        <v>45</v>
      </c>
      <c r="K85" s="1">
        <v>60</v>
      </c>
      <c r="L85" s="1">
        <v>70</v>
      </c>
      <c r="M85" s="1">
        <v>75</v>
      </c>
      <c r="N85" s="1">
        <v>65</v>
      </c>
      <c r="O85" s="1">
        <v>45</v>
      </c>
      <c r="P85" s="1">
        <v>60</v>
      </c>
      <c r="Q85" s="1">
        <v>70</v>
      </c>
      <c r="R85" s="1">
        <v>75</v>
      </c>
      <c r="S85" s="1">
        <v>65</v>
      </c>
      <c r="T85" s="1">
        <v>60</v>
      </c>
      <c r="U85" s="1">
        <v>70</v>
      </c>
      <c r="V85" s="1">
        <v>75</v>
      </c>
      <c r="W85" s="1">
        <v>65</v>
      </c>
      <c r="X85" s="1">
        <v>45</v>
      </c>
      <c r="Y85" s="1">
        <v>60</v>
      </c>
      <c r="Z85" s="1">
        <v>70</v>
      </c>
      <c r="AA85" s="1">
        <v>75</v>
      </c>
      <c r="AB85" s="1">
        <v>65</v>
      </c>
      <c r="AC85" s="1">
        <v>65</v>
      </c>
      <c r="AD85" s="1">
        <v>45</v>
      </c>
      <c r="AE85" s="1">
        <v>60</v>
      </c>
      <c r="AF85" s="1">
        <v>70</v>
      </c>
      <c r="AG85" s="1">
        <v>75</v>
      </c>
      <c r="AH85" s="1">
        <v>65</v>
      </c>
      <c r="AI85" s="1">
        <f t="shared" si="21"/>
        <v>30</v>
      </c>
      <c r="AJ85" s="1">
        <f t="shared" si="16"/>
        <v>0</v>
      </c>
      <c r="AK85" s="1">
        <f t="shared" si="17"/>
        <v>6</v>
      </c>
      <c r="AL85" s="1">
        <f t="shared" si="18"/>
        <v>14</v>
      </c>
      <c r="AM85" s="1">
        <f t="shared" si="19"/>
        <v>10</v>
      </c>
      <c r="AN85" s="1">
        <f t="shared" si="20"/>
        <v>0</v>
      </c>
      <c r="AO85" s="1">
        <f t="shared" si="22"/>
        <v>0</v>
      </c>
      <c r="AP85" s="1">
        <f t="shared" si="23"/>
        <v>20</v>
      </c>
      <c r="AQ85" s="1">
        <f t="shared" si="24"/>
        <v>46.67</v>
      </c>
      <c r="AR85" s="1">
        <f t="shared" si="25"/>
        <v>33.33</v>
      </c>
      <c r="AS85" s="1">
        <f t="shared" si="26"/>
        <v>0</v>
      </c>
    </row>
    <row r="86" spans="1:45" ht="16.5" x14ac:dyDescent="0.3">
      <c r="A86" s="4">
        <v>79</v>
      </c>
      <c r="B86" s="10">
        <v>665747</v>
      </c>
      <c r="C86" s="10" t="s">
        <v>65</v>
      </c>
      <c r="D86" s="10" t="s">
        <v>71</v>
      </c>
      <c r="E86" s="1">
        <v>89</v>
      </c>
      <c r="F86" s="1">
        <v>50</v>
      </c>
      <c r="G86" s="1">
        <v>80</v>
      </c>
      <c r="H86" s="1">
        <v>75</v>
      </c>
      <c r="I86" s="1">
        <v>75</v>
      </c>
      <c r="J86" s="1">
        <v>89</v>
      </c>
      <c r="K86" s="1">
        <v>50</v>
      </c>
      <c r="L86" s="1">
        <v>80</v>
      </c>
      <c r="M86" s="1">
        <v>75</v>
      </c>
      <c r="N86" s="1">
        <v>75</v>
      </c>
      <c r="O86" s="1">
        <v>89</v>
      </c>
      <c r="P86" s="1">
        <v>50</v>
      </c>
      <c r="Q86" s="1">
        <v>80</v>
      </c>
      <c r="R86" s="1">
        <v>75</v>
      </c>
      <c r="S86" s="1">
        <v>75</v>
      </c>
      <c r="T86" s="1">
        <v>50</v>
      </c>
      <c r="U86" s="1">
        <v>80</v>
      </c>
      <c r="V86" s="1">
        <v>75</v>
      </c>
      <c r="W86" s="1">
        <v>75</v>
      </c>
      <c r="X86" s="1">
        <v>90</v>
      </c>
      <c r="Y86" s="1">
        <v>50</v>
      </c>
      <c r="Z86" s="1">
        <v>80</v>
      </c>
      <c r="AA86" s="1">
        <v>75</v>
      </c>
      <c r="AB86" s="1">
        <v>75</v>
      </c>
      <c r="AC86" s="1">
        <v>75</v>
      </c>
      <c r="AD86" s="1">
        <v>90</v>
      </c>
      <c r="AE86" s="1">
        <v>50</v>
      </c>
      <c r="AF86" s="1">
        <v>70</v>
      </c>
      <c r="AG86" s="1">
        <v>75</v>
      </c>
      <c r="AH86" s="1">
        <v>75</v>
      </c>
      <c r="AI86" s="1">
        <f t="shared" si="21"/>
        <v>30</v>
      </c>
      <c r="AJ86" s="1">
        <f t="shared" si="16"/>
        <v>0</v>
      </c>
      <c r="AK86" s="1">
        <f t="shared" si="17"/>
        <v>6</v>
      </c>
      <c r="AL86" s="1">
        <f t="shared" si="18"/>
        <v>0</v>
      </c>
      <c r="AM86" s="1">
        <f t="shared" si="19"/>
        <v>19</v>
      </c>
      <c r="AN86" s="1">
        <f t="shared" si="20"/>
        <v>5</v>
      </c>
      <c r="AO86" s="1">
        <f t="shared" si="22"/>
        <v>0</v>
      </c>
      <c r="AP86" s="1">
        <f t="shared" si="23"/>
        <v>20</v>
      </c>
      <c r="AQ86" s="1">
        <f t="shared" si="24"/>
        <v>0</v>
      </c>
      <c r="AR86" s="1">
        <f t="shared" si="25"/>
        <v>63.33</v>
      </c>
      <c r="AS86" s="1">
        <f t="shared" si="26"/>
        <v>16.670000000000002</v>
      </c>
    </row>
    <row r="87" spans="1:45" ht="16.5" x14ac:dyDescent="0.3">
      <c r="A87" s="4">
        <v>80</v>
      </c>
      <c r="B87" s="10">
        <v>665748</v>
      </c>
      <c r="C87" s="10" t="s">
        <v>66</v>
      </c>
      <c r="D87" s="10" t="s">
        <v>71</v>
      </c>
      <c r="E87" s="1">
        <v>45</v>
      </c>
      <c r="F87" s="1">
        <v>80</v>
      </c>
      <c r="G87" s="1">
        <v>55</v>
      </c>
      <c r="H87" s="1">
        <v>87</v>
      </c>
      <c r="I87" s="1">
        <v>85</v>
      </c>
      <c r="J87" s="1">
        <v>45</v>
      </c>
      <c r="K87" s="1">
        <v>80</v>
      </c>
      <c r="L87" s="1">
        <v>55</v>
      </c>
      <c r="M87" s="1">
        <v>90</v>
      </c>
      <c r="N87" s="1">
        <v>85</v>
      </c>
      <c r="O87" s="1">
        <v>45</v>
      </c>
      <c r="P87" s="1">
        <v>80</v>
      </c>
      <c r="Q87" s="1">
        <v>55</v>
      </c>
      <c r="R87" s="1">
        <v>90</v>
      </c>
      <c r="S87" s="1">
        <v>85</v>
      </c>
      <c r="T87" s="1">
        <v>80</v>
      </c>
      <c r="U87" s="1">
        <v>55</v>
      </c>
      <c r="V87" s="1">
        <v>90</v>
      </c>
      <c r="W87" s="1">
        <v>85</v>
      </c>
      <c r="X87" s="1">
        <v>45</v>
      </c>
      <c r="Y87" s="1">
        <v>80</v>
      </c>
      <c r="Z87" s="1">
        <v>55</v>
      </c>
      <c r="AA87" s="1">
        <v>90</v>
      </c>
      <c r="AB87" s="1">
        <v>85</v>
      </c>
      <c r="AC87" s="1">
        <v>85</v>
      </c>
      <c r="AD87" s="1">
        <v>45</v>
      </c>
      <c r="AE87" s="1">
        <v>80</v>
      </c>
      <c r="AF87" s="1">
        <v>55</v>
      </c>
      <c r="AG87" s="1">
        <v>90</v>
      </c>
      <c r="AH87" s="1">
        <v>85</v>
      </c>
      <c r="AI87" s="1">
        <f t="shared" si="21"/>
        <v>30</v>
      </c>
      <c r="AJ87" s="1">
        <f t="shared" si="16"/>
        <v>0</v>
      </c>
      <c r="AK87" s="1">
        <f t="shared" si="17"/>
        <v>5</v>
      </c>
      <c r="AL87" s="1">
        <f t="shared" si="18"/>
        <v>6</v>
      </c>
      <c r="AM87" s="1">
        <f t="shared" si="19"/>
        <v>6</v>
      </c>
      <c r="AN87" s="1">
        <f t="shared" si="20"/>
        <v>13</v>
      </c>
      <c r="AO87" s="1">
        <f t="shared" si="22"/>
        <v>0</v>
      </c>
      <c r="AP87" s="1">
        <f t="shared" si="23"/>
        <v>16.670000000000002</v>
      </c>
      <c r="AQ87" s="1">
        <f t="shared" si="24"/>
        <v>20</v>
      </c>
      <c r="AR87" s="1">
        <f t="shared" si="25"/>
        <v>20</v>
      </c>
      <c r="AS87" s="1">
        <f t="shared" si="26"/>
        <v>43.33</v>
      </c>
    </row>
    <row r="88" spans="1:45" ht="16.5" x14ac:dyDescent="0.3">
      <c r="A88" s="4">
        <v>81</v>
      </c>
      <c r="B88" s="10">
        <v>665749</v>
      </c>
      <c r="C88" s="10" t="s">
        <v>67</v>
      </c>
      <c r="D88" s="10" t="s">
        <v>71</v>
      </c>
      <c r="E88" s="1">
        <v>35</v>
      </c>
      <c r="F88" s="1">
        <v>90</v>
      </c>
      <c r="G88" s="1">
        <v>60</v>
      </c>
      <c r="H88" s="1">
        <v>98</v>
      </c>
      <c r="I88" s="1">
        <v>90</v>
      </c>
      <c r="J88" s="1">
        <v>35</v>
      </c>
      <c r="K88" s="1">
        <v>90</v>
      </c>
      <c r="L88" s="1">
        <v>60</v>
      </c>
      <c r="M88" s="1">
        <v>90</v>
      </c>
      <c r="N88" s="1">
        <v>90</v>
      </c>
      <c r="O88" s="1">
        <v>35</v>
      </c>
      <c r="P88" s="1">
        <v>90</v>
      </c>
      <c r="Q88" s="1">
        <v>60</v>
      </c>
      <c r="R88" s="1">
        <v>85</v>
      </c>
      <c r="S88" s="1">
        <v>70</v>
      </c>
      <c r="T88" s="1">
        <v>90</v>
      </c>
      <c r="U88" s="1">
        <v>60</v>
      </c>
      <c r="V88" s="1">
        <v>90</v>
      </c>
      <c r="W88" s="1">
        <v>90</v>
      </c>
      <c r="X88" s="1">
        <v>35</v>
      </c>
      <c r="Y88" s="1">
        <v>90</v>
      </c>
      <c r="Z88" s="1">
        <v>60</v>
      </c>
      <c r="AA88" s="1">
        <v>85</v>
      </c>
      <c r="AB88" s="1">
        <v>70</v>
      </c>
      <c r="AC88" s="1">
        <v>90</v>
      </c>
      <c r="AD88" s="1">
        <v>35</v>
      </c>
      <c r="AE88" s="1">
        <v>90</v>
      </c>
      <c r="AF88" s="1">
        <v>60</v>
      </c>
      <c r="AG88" s="1">
        <v>85</v>
      </c>
      <c r="AH88" s="1">
        <v>70</v>
      </c>
      <c r="AI88" s="1">
        <f t="shared" si="21"/>
        <v>30</v>
      </c>
      <c r="AJ88" s="1">
        <f t="shared" si="16"/>
        <v>5</v>
      </c>
      <c r="AK88" s="1">
        <f t="shared" si="17"/>
        <v>0</v>
      </c>
      <c r="AL88" s="1">
        <f t="shared" si="18"/>
        <v>6</v>
      </c>
      <c r="AM88" s="1">
        <f t="shared" si="19"/>
        <v>3</v>
      </c>
      <c r="AN88" s="1">
        <f t="shared" si="20"/>
        <v>16</v>
      </c>
      <c r="AO88" s="1">
        <f t="shared" si="22"/>
        <v>16.670000000000002</v>
      </c>
      <c r="AP88" s="1">
        <f t="shared" si="23"/>
        <v>0</v>
      </c>
      <c r="AQ88" s="1">
        <f t="shared" si="24"/>
        <v>20</v>
      </c>
      <c r="AR88" s="1">
        <f t="shared" si="25"/>
        <v>10</v>
      </c>
      <c r="AS88" s="1">
        <f t="shared" si="26"/>
        <v>53.33</v>
      </c>
    </row>
    <row r="89" spans="1:45" ht="16.5" x14ac:dyDescent="0.3">
      <c r="A89" s="4">
        <v>82</v>
      </c>
      <c r="B89" s="10">
        <v>665750</v>
      </c>
      <c r="C89" s="10" t="s">
        <v>68</v>
      </c>
      <c r="D89" s="10" t="s">
        <v>71</v>
      </c>
      <c r="E89" s="1">
        <v>67</v>
      </c>
      <c r="F89" s="1">
        <v>40</v>
      </c>
      <c r="G89" s="1">
        <v>65</v>
      </c>
      <c r="H89" s="1">
        <v>95</v>
      </c>
      <c r="I89" s="1">
        <v>70</v>
      </c>
      <c r="J89" s="1">
        <v>67</v>
      </c>
      <c r="K89" s="1">
        <v>40</v>
      </c>
      <c r="L89" s="1">
        <v>65</v>
      </c>
      <c r="M89" s="1">
        <v>90</v>
      </c>
      <c r="N89" s="1">
        <v>70</v>
      </c>
      <c r="O89" s="1">
        <v>67</v>
      </c>
      <c r="P89" s="1">
        <v>40</v>
      </c>
      <c r="Q89" s="1">
        <v>65</v>
      </c>
      <c r="R89" s="1">
        <v>75</v>
      </c>
      <c r="S89" s="1">
        <v>70</v>
      </c>
      <c r="T89" s="1">
        <v>40</v>
      </c>
      <c r="U89" s="1">
        <v>65</v>
      </c>
      <c r="V89" s="1">
        <v>90</v>
      </c>
      <c r="W89" s="1">
        <v>70</v>
      </c>
      <c r="X89" s="1">
        <v>67</v>
      </c>
      <c r="Y89" s="1">
        <v>40</v>
      </c>
      <c r="Z89" s="1">
        <v>65</v>
      </c>
      <c r="AA89" s="1">
        <v>75</v>
      </c>
      <c r="AB89" s="1">
        <v>70</v>
      </c>
      <c r="AC89" s="1">
        <v>70</v>
      </c>
      <c r="AD89" s="1">
        <v>67</v>
      </c>
      <c r="AE89" s="1">
        <v>40</v>
      </c>
      <c r="AF89" s="1">
        <v>65</v>
      </c>
      <c r="AG89" s="1">
        <v>75</v>
      </c>
      <c r="AH89" s="1">
        <v>70</v>
      </c>
      <c r="AI89" s="1">
        <f t="shared" si="21"/>
        <v>30</v>
      </c>
      <c r="AJ89" s="1">
        <f t="shared" si="16"/>
        <v>0</v>
      </c>
      <c r="AK89" s="1">
        <f t="shared" si="17"/>
        <v>6</v>
      </c>
      <c r="AL89" s="1">
        <f t="shared" si="18"/>
        <v>11</v>
      </c>
      <c r="AM89" s="1">
        <f t="shared" si="19"/>
        <v>10</v>
      </c>
      <c r="AN89" s="1">
        <f t="shared" si="20"/>
        <v>3</v>
      </c>
      <c r="AO89" s="1">
        <f t="shared" si="22"/>
        <v>0</v>
      </c>
      <c r="AP89" s="1">
        <f t="shared" si="23"/>
        <v>20</v>
      </c>
      <c r="AQ89" s="1">
        <f t="shared" si="24"/>
        <v>36.67</v>
      </c>
      <c r="AR89" s="1">
        <f t="shared" si="25"/>
        <v>33.33</v>
      </c>
      <c r="AS89" s="1">
        <f t="shared" si="26"/>
        <v>10</v>
      </c>
    </row>
    <row r="90" spans="1:45" ht="16.5" x14ac:dyDescent="0.3">
      <c r="A90" s="4">
        <v>83</v>
      </c>
      <c r="B90" s="10">
        <v>665751</v>
      </c>
      <c r="C90" s="10" t="s">
        <v>69</v>
      </c>
      <c r="D90" s="10" t="s">
        <v>71</v>
      </c>
      <c r="E90" s="1">
        <v>89</v>
      </c>
      <c r="F90" s="1">
        <v>70</v>
      </c>
      <c r="G90" s="1">
        <v>70</v>
      </c>
      <c r="H90" s="1">
        <v>90</v>
      </c>
      <c r="I90" s="1">
        <v>80</v>
      </c>
      <c r="J90" s="1">
        <v>89</v>
      </c>
      <c r="K90" s="1">
        <v>70</v>
      </c>
      <c r="L90" s="1">
        <v>70</v>
      </c>
      <c r="M90" s="1">
        <v>90</v>
      </c>
      <c r="N90" s="1">
        <v>80</v>
      </c>
      <c r="O90" s="1">
        <v>89</v>
      </c>
      <c r="P90" s="1">
        <v>70</v>
      </c>
      <c r="Q90" s="1">
        <v>60</v>
      </c>
      <c r="R90" s="1">
        <v>75</v>
      </c>
      <c r="S90" s="1">
        <v>80</v>
      </c>
      <c r="T90" s="1">
        <v>70</v>
      </c>
      <c r="U90" s="1">
        <v>70</v>
      </c>
      <c r="V90" s="1">
        <v>90</v>
      </c>
      <c r="W90" s="1">
        <v>80</v>
      </c>
      <c r="X90" s="1">
        <v>89</v>
      </c>
      <c r="Y90" s="1">
        <v>70</v>
      </c>
      <c r="Z90" s="1">
        <v>60</v>
      </c>
      <c r="AA90" s="1">
        <v>75</v>
      </c>
      <c r="AB90" s="1">
        <v>80</v>
      </c>
      <c r="AC90" s="1">
        <v>80</v>
      </c>
      <c r="AD90" s="1">
        <v>89</v>
      </c>
      <c r="AE90" s="1">
        <v>70</v>
      </c>
      <c r="AF90" s="1">
        <v>60</v>
      </c>
      <c r="AG90" s="1">
        <v>75</v>
      </c>
      <c r="AH90" s="1">
        <v>80</v>
      </c>
      <c r="AI90" s="1">
        <f t="shared" si="21"/>
        <v>30</v>
      </c>
      <c r="AJ90" s="1">
        <f t="shared" si="16"/>
        <v>0</v>
      </c>
      <c r="AK90" s="1">
        <f t="shared" si="17"/>
        <v>0</v>
      </c>
      <c r="AL90" s="1">
        <f t="shared" si="18"/>
        <v>3</v>
      </c>
      <c r="AM90" s="1">
        <f t="shared" si="19"/>
        <v>19</v>
      </c>
      <c r="AN90" s="1">
        <f t="shared" si="20"/>
        <v>8</v>
      </c>
      <c r="AO90" s="1">
        <f t="shared" si="22"/>
        <v>0</v>
      </c>
      <c r="AP90" s="1">
        <f t="shared" si="23"/>
        <v>0</v>
      </c>
      <c r="AQ90" s="1">
        <f t="shared" si="24"/>
        <v>10</v>
      </c>
      <c r="AR90" s="1">
        <f t="shared" si="25"/>
        <v>63.33</v>
      </c>
      <c r="AS90" s="1">
        <f t="shared" si="26"/>
        <v>26.67</v>
      </c>
    </row>
    <row r="91" spans="1:45" ht="16.5" x14ac:dyDescent="0.3">
      <c r="A91" s="4">
        <v>84</v>
      </c>
      <c r="B91" s="10">
        <v>665752</v>
      </c>
      <c r="C91" s="10" t="s">
        <v>70</v>
      </c>
      <c r="D91" s="10" t="s">
        <v>71</v>
      </c>
      <c r="E91" s="1">
        <v>90</v>
      </c>
      <c r="F91" s="1">
        <v>90</v>
      </c>
      <c r="G91" s="1">
        <v>75</v>
      </c>
      <c r="H91" s="1">
        <v>35</v>
      </c>
      <c r="I91" s="1">
        <v>55</v>
      </c>
      <c r="J91" s="1">
        <v>90</v>
      </c>
      <c r="K91" s="1">
        <v>90</v>
      </c>
      <c r="L91" s="1">
        <v>75</v>
      </c>
      <c r="M91" s="1">
        <v>45</v>
      </c>
      <c r="N91" s="1">
        <v>65</v>
      </c>
      <c r="O91" s="1">
        <v>90</v>
      </c>
      <c r="P91" s="1">
        <v>90</v>
      </c>
      <c r="Q91" s="1">
        <v>75</v>
      </c>
      <c r="R91" s="1">
        <v>45</v>
      </c>
      <c r="S91" s="1">
        <v>65</v>
      </c>
      <c r="T91" s="1">
        <v>90</v>
      </c>
      <c r="U91" s="1">
        <v>75</v>
      </c>
      <c r="V91" s="1">
        <v>45</v>
      </c>
      <c r="W91" s="1">
        <v>65</v>
      </c>
      <c r="X91" s="1">
        <v>90</v>
      </c>
      <c r="Y91" s="1">
        <v>90</v>
      </c>
      <c r="Z91" s="1">
        <v>75</v>
      </c>
      <c r="AA91" s="1">
        <v>45</v>
      </c>
      <c r="AB91" s="1">
        <v>65</v>
      </c>
      <c r="AC91" s="1">
        <v>65</v>
      </c>
      <c r="AD91" s="1">
        <v>90</v>
      </c>
      <c r="AE91" s="1">
        <v>90</v>
      </c>
      <c r="AF91" s="1">
        <v>75</v>
      </c>
      <c r="AG91" s="1">
        <v>45</v>
      </c>
      <c r="AH91" s="1">
        <v>65</v>
      </c>
      <c r="AI91" s="1">
        <f t="shared" si="21"/>
        <v>30</v>
      </c>
      <c r="AJ91" s="1">
        <f t="shared" si="16"/>
        <v>1</v>
      </c>
      <c r="AK91" s="1">
        <f t="shared" si="17"/>
        <v>5</v>
      </c>
      <c r="AL91" s="1">
        <f t="shared" si="18"/>
        <v>7</v>
      </c>
      <c r="AM91" s="1">
        <f t="shared" si="19"/>
        <v>6</v>
      </c>
      <c r="AN91" s="1">
        <f t="shared" si="20"/>
        <v>11</v>
      </c>
      <c r="AO91" s="1">
        <f t="shared" si="22"/>
        <v>3.33</v>
      </c>
      <c r="AP91" s="1">
        <f t="shared" si="23"/>
        <v>16.670000000000002</v>
      </c>
      <c r="AQ91" s="1">
        <f t="shared" si="24"/>
        <v>23.33</v>
      </c>
      <c r="AR91" s="1">
        <f t="shared" si="25"/>
        <v>20</v>
      </c>
      <c r="AS91" s="1">
        <f t="shared" si="26"/>
        <v>36.67</v>
      </c>
    </row>
    <row r="92" spans="1:45" ht="16.5" x14ac:dyDescent="0.3">
      <c r="A92" s="4">
        <v>85</v>
      </c>
      <c r="B92" s="10">
        <v>665753</v>
      </c>
      <c r="C92" s="10" t="s">
        <v>59</v>
      </c>
      <c r="D92" s="10" t="s">
        <v>71</v>
      </c>
      <c r="E92" s="1">
        <v>100</v>
      </c>
      <c r="F92" s="1">
        <v>68</v>
      </c>
      <c r="G92" s="1">
        <v>80</v>
      </c>
      <c r="H92" s="1">
        <v>60</v>
      </c>
      <c r="I92" s="1">
        <v>45</v>
      </c>
      <c r="J92" s="1">
        <v>100</v>
      </c>
      <c r="K92" s="1">
        <v>68</v>
      </c>
      <c r="L92" s="1">
        <v>80</v>
      </c>
      <c r="M92" s="1">
        <v>60</v>
      </c>
      <c r="N92" s="1">
        <v>45</v>
      </c>
      <c r="O92" s="1">
        <v>100</v>
      </c>
      <c r="P92" s="1">
        <v>68</v>
      </c>
      <c r="Q92" s="1">
        <v>60</v>
      </c>
      <c r="R92" s="1">
        <v>60</v>
      </c>
      <c r="S92" s="1">
        <v>55</v>
      </c>
      <c r="T92" s="1">
        <v>68</v>
      </c>
      <c r="U92" s="1">
        <v>80</v>
      </c>
      <c r="V92" s="1">
        <v>60</v>
      </c>
      <c r="W92" s="1">
        <v>45</v>
      </c>
      <c r="X92" s="1">
        <v>95</v>
      </c>
      <c r="Y92" s="1">
        <v>68</v>
      </c>
      <c r="Z92" s="1">
        <v>60</v>
      </c>
      <c r="AA92" s="1">
        <v>60</v>
      </c>
      <c r="AB92" s="1">
        <v>55</v>
      </c>
      <c r="AC92" s="1">
        <v>45</v>
      </c>
      <c r="AD92" s="1">
        <v>95</v>
      </c>
      <c r="AE92" s="1">
        <v>68</v>
      </c>
      <c r="AF92" s="1">
        <v>60</v>
      </c>
      <c r="AG92" s="1">
        <v>60</v>
      </c>
      <c r="AH92" s="1">
        <v>55</v>
      </c>
      <c r="AI92" s="1">
        <f t="shared" si="21"/>
        <v>30</v>
      </c>
      <c r="AJ92" s="1">
        <f t="shared" si="16"/>
        <v>0</v>
      </c>
      <c r="AK92" s="1">
        <f t="shared" si="17"/>
        <v>4</v>
      </c>
      <c r="AL92" s="1">
        <f t="shared" si="18"/>
        <v>18</v>
      </c>
      <c r="AM92" s="1">
        <f t="shared" si="19"/>
        <v>3</v>
      </c>
      <c r="AN92" s="1">
        <f t="shared" si="20"/>
        <v>5</v>
      </c>
      <c r="AO92" s="1">
        <f t="shared" si="22"/>
        <v>0</v>
      </c>
      <c r="AP92" s="1">
        <f t="shared" si="23"/>
        <v>13.33</v>
      </c>
      <c r="AQ92" s="1">
        <f t="shared" si="24"/>
        <v>60</v>
      </c>
      <c r="AR92" s="1">
        <f t="shared" si="25"/>
        <v>10</v>
      </c>
      <c r="AS92" s="1">
        <f t="shared" si="26"/>
        <v>16.670000000000002</v>
      </c>
    </row>
    <row r="93" spans="1:45" ht="16.5" x14ac:dyDescent="0.3">
      <c r="A93" s="4">
        <v>86</v>
      </c>
      <c r="B93" s="10">
        <v>665754</v>
      </c>
      <c r="C93" s="10" t="s">
        <v>60</v>
      </c>
      <c r="D93" s="10" t="s">
        <v>71</v>
      </c>
      <c r="E93" s="1">
        <v>40</v>
      </c>
      <c r="F93" s="1">
        <v>55</v>
      </c>
      <c r="G93" s="1">
        <v>85</v>
      </c>
      <c r="H93" s="1">
        <v>35</v>
      </c>
      <c r="I93" s="1">
        <v>60</v>
      </c>
      <c r="J93" s="1">
        <v>40</v>
      </c>
      <c r="K93" s="1">
        <v>55</v>
      </c>
      <c r="L93" s="1">
        <v>85</v>
      </c>
      <c r="M93" s="1">
        <v>35</v>
      </c>
      <c r="N93" s="1">
        <v>65</v>
      </c>
      <c r="O93" s="1">
        <v>50</v>
      </c>
      <c r="P93" s="1">
        <v>56</v>
      </c>
      <c r="Q93" s="1">
        <v>85</v>
      </c>
      <c r="R93" s="1">
        <v>35</v>
      </c>
      <c r="S93" s="1">
        <v>60</v>
      </c>
      <c r="T93" s="1">
        <v>56</v>
      </c>
      <c r="U93" s="1">
        <v>85</v>
      </c>
      <c r="V93" s="1">
        <v>35</v>
      </c>
      <c r="W93" s="1">
        <v>65</v>
      </c>
      <c r="X93" s="1">
        <v>50</v>
      </c>
      <c r="Y93" s="1">
        <v>50</v>
      </c>
      <c r="Z93" s="1">
        <v>85</v>
      </c>
      <c r="AA93" s="1">
        <v>35</v>
      </c>
      <c r="AB93" s="1">
        <v>60</v>
      </c>
      <c r="AC93" s="1">
        <v>65</v>
      </c>
      <c r="AD93" s="1">
        <v>40</v>
      </c>
      <c r="AE93" s="1">
        <v>50</v>
      </c>
      <c r="AF93" s="1">
        <v>85</v>
      </c>
      <c r="AG93" s="1">
        <v>35</v>
      </c>
      <c r="AH93" s="1">
        <v>60</v>
      </c>
      <c r="AI93" s="1">
        <f t="shared" si="21"/>
        <v>30</v>
      </c>
      <c r="AJ93" s="1">
        <f t="shared" si="16"/>
        <v>6</v>
      </c>
      <c r="AK93" s="1">
        <f t="shared" si="17"/>
        <v>7</v>
      </c>
      <c r="AL93" s="1">
        <f t="shared" si="18"/>
        <v>11</v>
      </c>
      <c r="AM93" s="1">
        <f t="shared" si="19"/>
        <v>0</v>
      </c>
      <c r="AN93" s="1">
        <f t="shared" si="20"/>
        <v>6</v>
      </c>
      <c r="AO93" s="1">
        <f t="shared" si="22"/>
        <v>20</v>
      </c>
      <c r="AP93" s="1">
        <f t="shared" si="23"/>
        <v>23.33</v>
      </c>
      <c r="AQ93" s="1">
        <f t="shared" si="24"/>
        <v>36.67</v>
      </c>
      <c r="AR93" s="1">
        <f t="shared" si="25"/>
        <v>0</v>
      </c>
      <c r="AS93" s="1">
        <f t="shared" si="26"/>
        <v>20</v>
      </c>
    </row>
    <row r="94" spans="1:45" ht="16.5" x14ac:dyDescent="0.3">
      <c r="A94" s="4">
        <v>87</v>
      </c>
      <c r="B94" s="10">
        <v>665755</v>
      </c>
      <c r="C94" s="10" t="s">
        <v>61</v>
      </c>
      <c r="D94" s="10" t="s">
        <v>71</v>
      </c>
      <c r="E94" s="1">
        <v>100</v>
      </c>
      <c r="F94" s="1">
        <v>55</v>
      </c>
      <c r="G94" s="1">
        <v>50</v>
      </c>
      <c r="H94" s="1">
        <v>80</v>
      </c>
      <c r="I94" s="1">
        <v>80</v>
      </c>
      <c r="J94" s="1">
        <v>100</v>
      </c>
      <c r="K94" s="1">
        <v>55</v>
      </c>
      <c r="L94" s="1">
        <v>50</v>
      </c>
      <c r="M94" s="1">
        <v>80</v>
      </c>
      <c r="N94" s="1">
        <v>70</v>
      </c>
      <c r="O94" s="1">
        <v>100</v>
      </c>
      <c r="P94" s="1">
        <v>55</v>
      </c>
      <c r="Q94" s="1">
        <v>50</v>
      </c>
      <c r="R94" s="1">
        <v>80</v>
      </c>
      <c r="S94" s="1">
        <v>70</v>
      </c>
      <c r="T94" s="1">
        <v>55</v>
      </c>
      <c r="U94" s="1">
        <v>50</v>
      </c>
      <c r="V94" s="1">
        <v>80</v>
      </c>
      <c r="W94" s="1">
        <v>70</v>
      </c>
      <c r="X94" s="1">
        <v>90</v>
      </c>
      <c r="Y94" s="1">
        <v>55</v>
      </c>
      <c r="Z94" s="1">
        <v>50</v>
      </c>
      <c r="AA94" s="1">
        <v>80</v>
      </c>
      <c r="AB94" s="1">
        <v>70</v>
      </c>
      <c r="AC94" s="1">
        <v>70</v>
      </c>
      <c r="AD94" s="1">
        <v>90</v>
      </c>
      <c r="AE94" s="1">
        <v>55</v>
      </c>
      <c r="AF94" s="1">
        <v>50</v>
      </c>
      <c r="AG94" s="1">
        <v>80</v>
      </c>
      <c r="AH94" s="1">
        <v>70</v>
      </c>
      <c r="AI94" s="1">
        <f t="shared" si="21"/>
        <v>30</v>
      </c>
      <c r="AJ94" s="1">
        <f t="shared" si="16"/>
        <v>0</v>
      </c>
      <c r="AK94" s="1">
        <f t="shared" si="17"/>
        <v>6</v>
      </c>
      <c r="AL94" s="1">
        <f t="shared" si="18"/>
        <v>6</v>
      </c>
      <c r="AM94" s="1">
        <f t="shared" si="19"/>
        <v>13</v>
      </c>
      <c r="AN94" s="1">
        <f t="shared" si="20"/>
        <v>5</v>
      </c>
      <c r="AO94" s="1">
        <f t="shared" si="22"/>
        <v>0</v>
      </c>
      <c r="AP94" s="1">
        <f t="shared" si="23"/>
        <v>20</v>
      </c>
      <c r="AQ94" s="1">
        <f t="shared" si="24"/>
        <v>20</v>
      </c>
      <c r="AR94" s="1">
        <f t="shared" si="25"/>
        <v>43.33</v>
      </c>
      <c r="AS94" s="1">
        <f t="shared" si="26"/>
        <v>16.670000000000002</v>
      </c>
    </row>
    <row r="95" spans="1:45" ht="16.5" x14ac:dyDescent="0.3">
      <c r="A95" s="4">
        <v>88</v>
      </c>
      <c r="B95" s="10">
        <v>665756</v>
      </c>
      <c r="C95" s="10" t="s">
        <v>62</v>
      </c>
      <c r="D95" s="10" t="s">
        <v>71</v>
      </c>
      <c r="E95" s="1">
        <v>100</v>
      </c>
      <c r="F95" s="1">
        <v>70</v>
      </c>
      <c r="G95" s="1">
        <v>55</v>
      </c>
      <c r="H95" s="1">
        <v>85</v>
      </c>
      <c r="I95" s="1">
        <v>60</v>
      </c>
      <c r="J95" s="1">
        <v>100</v>
      </c>
      <c r="K95" s="1">
        <v>70</v>
      </c>
      <c r="L95" s="1">
        <v>55</v>
      </c>
      <c r="M95" s="1">
        <v>80</v>
      </c>
      <c r="N95" s="1">
        <v>55</v>
      </c>
      <c r="O95" s="1">
        <v>100</v>
      </c>
      <c r="P95" s="1">
        <v>70</v>
      </c>
      <c r="Q95" s="1">
        <v>55</v>
      </c>
      <c r="R95" s="1">
        <v>70</v>
      </c>
      <c r="S95" s="1">
        <v>50</v>
      </c>
      <c r="T95" s="1">
        <v>70</v>
      </c>
      <c r="U95" s="1">
        <v>55</v>
      </c>
      <c r="V95" s="1">
        <v>80</v>
      </c>
      <c r="W95" s="1">
        <v>55</v>
      </c>
      <c r="X95" s="1">
        <v>95</v>
      </c>
      <c r="Y95" s="1">
        <v>70</v>
      </c>
      <c r="Z95" s="1">
        <v>55</v>
      </c>
      <c r="AA95" s="1">
        <v>70</v>
      </c>
      <c r="AB95" s="1">
        <v>50</v>
      </c>
      <c r="AC95" s="1">
        <v>55</v>
      </c>
      <c r="AD95" s="1">
        <v>95</v>
      </c>
      <c r="AE95" s="1">
        <v>70</v>
      </c>
      <c r="AF95" s="1">
        <v>55</v>
      </c>
      <c r="AG95" s="1">
        <v>70</v>
      </c>
      <c r="AH95" s="1">
        <v>50</v>
      </c>
      <c r="AI95" s="1">
        <f t="shared" si="21"/>
        <v>30</v>
      </c>
      <c r="AJ95" s="1">
        <f t="shared" si="16"/>
        <v>0</v>
      </c>
      <c r="AK95" s="1">
        <f t="shared" si="17"/>
        <v>3</v>
      </c>
      <c r="AL95" s="1">
        <f t="shared" si="18"/>
        <v>10</v>
      </c>
      <c r="AM95" s="1">
        <f t="shared" si="19"/>
        <v>11</v>
      </c>
      <c r="AN95" s="1">
        <f t="shared" si="20"/>
        <v>6</v>
      </c>
      <c r="AO95" s="1">
        <f t="shared" si="22"/>
        <v>0</v>
      </c>
      <c r="AP95" s="1">
        <f t="shared" si="23"/>
        <v>10</v>
      </c>
      <c r="AQ95" s="1">
        <f t="shared" si="24"/>
        <v>33.33</v>
      </c>
      <c r="AR95" s="1">
        <f t="shared" si="25"/>
        <v>36.67</v>
      </c>
      <c r="AS95" s="1">
        <f t="shared" si="26"/>
        <v>20</v>
      </c>
    </row>
    <row r="96" spans="1:45" ht="16.5" x14ac:dyDescent="0.3">
      <c r="A96" s="4">
        <v>89</v>
      </c>
      <c r="B96" s="10">
        <v>665757</v>
      </c>
      <c r="C96" s="10" t="s">
        <v>63</v>
      </c>
      <c r="D96" s="10" t="s">
        <v>71</v>
      </c>
      <c r="E96" s="1">
        <v>45</v>
      </c>
      <c r="F96" s="1">
        <v>56</v>
      </c>
      <c r="G96" s="1">
        <v>70</v>
      </c>
      <c r="H96" s="1">
        <v>95</v>
      </c>
      <c r="I96" s="1">
        <v>70</v>
      </c>
      <c r="J96" s="1">
        <v>45</v>
      </c>
      <c r="K96" s="1">
        <v>56</v>
      </c>
      <c r="L96" s="1">
        <v>70</v>
      </c>
      <c r="M96" s="1">
        <v>90</v>
      </c>
      <c r="N96" s="1">
        <v>60</v>
      </c>
      <c r="O96" s="1">
        <v>45</v>
      </c>
      <c r="P96" s="1">
        <v>55</v>
      </c>
      <c r="Q96" s="1">
        <v>70</v>
      </c>
      <c r="R96" s="1">
        <v>80</v>
      </c>
      <c r="S96" s="1">
        <v>60</v>
      </c>
      <c r="T96" s="1">
        <v>56</v>
      </c>
      <c r="U96" s="1">
        <v>70</v>
      </c>
      <c r="V96" s="1">
        <v>90</v>
      </c>
      <c r="W96" s="1">
        <v>60</v>
      </c>
      <c r="X96" s="1">
        <v>45</v>
      </c>
      <c r="Y96" s="1">
        <v>55</v>
      </c>
      <c r="Z96" s="1">
        <v>70</v>
      </c>
      <c r="AA96" s="1">
        <v>80</v>
      </c>
      <c r="AB96" s="1">
        <v>60</v>
      </c>
      <c r="AC96" s="1">
        <v>60</v>
      </c>
      <c r="AD96" s="1">
        <v>45</v>
      </c>
      <c r="AE96" s="1">
        <v>55</v>
      </c>
      <c r="AF96" s="1">
        <v>70</v>
      </c>
      <c r="AG96" s="1">
        <v>80</v>
      </c>
      <c r="AH96" s="1">
        <v>60</v>
      </c>
      <c r="AI96" s="1">
        <f t="shared" si="21"/>
        <v>30</v>
      </c>
      <c r="AJ96" s="1">
        <f t="shared" si="16"/>
        <v>0</v>
      </c>
      <c r="AK96" s="1">
        <f t="shared" si="17"/>
        <v>5</v>
      </c>
      <c r="AL96" s="1">
        <f t="shared" si="18"/>
        <v>12</v>
      </c>
      <c r="AM96" s="1">
        <f t="shared" si="19"/>
        <v>10</v>
      </c>
      <c r="AN96" s="1">
        <f t="shared" si="20"/>
        <v>3</v>
      </c>
      <c r="AO96" s="1">
        <f t="shared" si="22"/>
        <v>0</v>
      </c>
      <c r="AP96" s="1">
        <f t="shared" si="23"/>
        <v>16.670000000000002</v>
      </c>
      <c r="AQ96" s="1">
        <f t="shared" si="24"/>
        <v>40</v>
      </c>
      <c r="AR96" s="1">
        <f t="shared" si="25"/>
        <v>33.33</v>
      </c>
      <c r="AS96" s="1">
        <f t="shared" si="26"/>
        <v>10</v>
      </c>
    </row>
    <row r="97" spans="1:45" ht="16.5" x14ac:dyDescent="0.3">
      <c r="A97" s="4">
        <v>90</v>
      </c>
      <c r="B97" s="10">
        <v>665758</v>
      </c>
      <c r="C97" s="10" t="s">
        <v>64</v>
      </c>
      <c r="D97" s="10" t="s">
        <v>71</v>
      </c>
      <c r="E97" s="1">
        <v>55</v>
      </c>
      <c r="F97" s="1">
        <v>40</v>
      </c>
      <c r="G97" s="1">
        <v>30</v>
      </c>
      <c r="H97" s="1">
        <v>35</v>
      </c>
      <c r="I97" s="1">
        <v>45</v>
      </c>
      <c r="J97" s="1">
        <v>55</v>
      </c>
      <c r="K97" s="1">
        <v>40</v>
      </c>
      <c r="L97" s="1">
        <v>30</v>
      </c>
      <c r="M97" s="1">
        <v>35</v>
      </c>
      <c r="N97" s="1">
        <v>50</v>
      </c>
      <c r="O97" s="1">
        <v>55</v>
      </c>
      <c r="P97" s="1">
        <v>45</v>
      </c>
      <c r="Q97" s="1">
        <v>30</v>
      </c>
      <c r="R97" s="1">
        <v>55</v>
      </c>
      <c r="S97" s="1">
        <v>50</v>
      </c>
      <c r="T97" s="1">
        <v>40</v>
      </c>
      <c r="U97" s="1">
        <v>60</v>
      </c>
      <c r="V97" s="1">
        <v>35</v>
      </c>
      <c r="W97" s="1">
        <v>50</v>
      </c>
      <c r="X97" s="1">
        <v>45</v>
      </c>
      <c r="Y97" s="1">
        <v>45</v>
      </c>
      <c r="Z97" s="1">
        <v>30</v>
      </c>
      <c r="AA97" s="1">
        <v>55</v>
      </c>
      <c r="AB97" s="1">
        <v>50</v>
      </c>
      <c r="AC97" s="1">
        <v>50</v>
      </c>
      <c r="AD97" s="1">
        <v>45</v>
      </c>
      <c r="AE97" s="1">
        <v>45</v>
      </c>
      <c r="AF97" s="1">
        <v>30</v>
      </c>
      <c r="AG97" s="1">
        <v>55</v>
      </c>
      <c r="AH97" s="1">
        <v>50</v>
      </c>
      <c r="AI97" s="1">
        <f t="shared" si="21"/>
        <v>30</v>
      </c>
      <c r="AJ97" s="1">
        <f t="shared" si="16"/>
        <v>8</v>
      </c>
      <c r="AK97" s="1">
        <f t="shared" si="17"/>
        <v>15</v>
      </c>
      <c r="AL97" s="1">
        <f t="shared" si="18"/>
        <v>7</v>
      </c>
      <c r="AM97" s="1">
        <f t="shared" si="19"/>
        <v>0</v>
      </c>
      <c r="AN97" s="1">
        <f t="shared" si="20"/>
        <v>0</v>
      </c>
      <c r="AO97" s="1">
        <f t="shared" si="22"/>
        <v>26.67</v>
      </c>
      <c r="AP97" s="1">
        <f t="shared" si="23"/>
        <v>50</v>
      </c>
      <c r="AQ97" s="1">
        <f t="shared" si="24"/>
        <v>23.33</v>
      </c>
      <c r="AR97" s="1">
        <f t="shared" si="25"/>
        <v>0</v>
      </c>
      <c r="AS97" s="1">
        <f t="shared" si="26"/>
        <v>0</v>
      </c>
    </row>
    <row r="98" spans="1:45" ht="16.5" x14ac:dyDescent="0.3">
      <c r="A98" s="4">
        <v>91</v>
      </c>
      <c r="B98" s="10">
        <v>665759</v>
      </c>
      <c r="C98" s="10" t="s">
        <v>65</v>
      </c>
      <c r="D98" s="10" t="s">
        <v>71</v>
      </c>
      <c r="E98" s="1">
        <v>35</v>
      </c>
      <c r="F98" s="1">
        <v>90</v>
      </c>
      <c r="G98" s="1">
        <v>60</v>
      </c>
      <c r="H98" s="1">
        <v>98</v>
      </c>
      <c r="I98" s="1">
        <v>90</v>
      </c>
      <c r="J98" s="1">
        <v>35</v>
      </c>
      <c r="K98" s="1">
        <v>90</v>
      </c>
      <c r="L98" s="1">
        <v>60</v>
      </c>
      <c r="M98" s="1">
        <v>90</v>
      </c>
      <c r="N98" s="1">
        <v>90</v>
      </c>
      <c r="O98" s="1">
        <v>35</v>
      </c>
      <c r="P98" s="1">
        <v>90</v>
      </c>
      <c r="Q98" s="1">
        <v>60</v>
      </c>
      <c r="R98" s="1">
        <v>85</v>
      </c>
      <c r="S98" s="1">
        <v>70</v>
      </c>
      <c r="T98" s="1">
        <v>90</v>
      </c>
      <c r="U98" s="1">
        <v>60</v>
      </c>
      <c r="V98" s="1">
        <v>90</v>
      </c>
      <c r="W98" s="1">
        <v>90</v>
      </c>
      <c r="X98" s="1">
        <v>35</v>
      </c>
      <c r="Y98" s="1">
        <v>90</v>
      </c>
      <c r="Z98" s="1">
        <v>60</v>
      </c>
      <c r="AA98" s="1">
        <v>85</v>
      </c>
      <c r="AB98" s="1">
        <v>70</v>
      </c>
      <c r="AC98" s="1">
        <v>90</v>
      </c>
      <c r="AD98" s="1">
        <v>35</v>
      </c>
      <c r="AE98" s="1">
        <v>90</v>
      </c>
      <c r="AF98" s="1">
        <v>60</v>
      </c>
      <c r="AG98" s="1">
        <v>85</v>
      </c>
      <c r="AH98" s="1">
        <v>70</v>
      </c>
      <c r="AI98" s="1">
        <f t="shared" si="21"/>
        <v>30</v>
      </c>
      <c r="AJ98" s="1">
        <f t="shared" si="16"/>
        <v>5</v>
      </c>
      <c r="AK98" s="1">
        <f t="shared" si="17"/>
        <v>0</v>
      </c>
      <c r="AL98" s="1">
        <f t="shared" si="18"/>
        <v>6</v>
      </c>
      <c r="AM98" s="1">
        <f t="shared" si="19"/>
        <v>3</v>
      </c>
      <c r="AN98" s="1">
        <f t="shared" si="20"/>
        <v>16</v>
      </c>
      <c r="AO98" s="1">
        <f t="shared" si="22"/>
        <v>16.670000000000002</v>
      </c>
      <c r="AP98" s="1">
        <f t="shared" si="23"/>
        <v>0</v>
      </c>
      <c r="AQ98" s="1">
        <f t="shared" si="24"/>
        <v>20</v>
      </c>
      <c r="AR98" s="1">
        <f t="shared" si="25"/>
        <v>10</v>
      </c>
      <c r="AS98" s="1">
        <f t="shared" si="26"/>
        <v>53.33</v>
      </c>
    </row>
    <row r="99" spans="1:45" ht="16.5" x14ac:dyDescent="0.3">
      <c r="A99" s="4">
        <v>92</v>
      </c>
      <c r="B99" s="10">
        <v>665760</v>
      </c>
      <c r="C99" s="10" t="s">
        <v>66</v>
      </c>
      <c r="D99" s="10" t="s">
        <v>71</v>
      </c>
      <c r="E99" s="1">
        <v>67</v>
      </c>
      <c r="F99" s="1">
        <v>40</v>
      </c>
      <c r="G99" s="1">
        <v>65</v>
      </c>
      <c r="H99" s="1">
        <v>95</v>
      </c>
      <c r="I99" s="1">
        <v>70</v>
      </c>
      <c r="J99" s="1">
        <v>67</v>
      </c>
      <c r="K99" s="1">
        <v>40</v>
      </c>
      <c r="L99" s="1">
        <v>65</v>
      </c>
      <c r="M99" s="1">
        <v>90</v>
      </c>
      <c r="N99" s="1">
        <v>70</v>
      </c>
      <c r="O99" s="1">
        <v>67</v>
      </c>
      <c r="P99" s="1">
        <v>40</v>
      </c>
      <c r="Q99" s="1">
        <v>65</v>
      </c>
      <c r="R99" s="1">
        <v>75</v>
      </c>
      <c r="S99" s="1">
        <v>70</v>
      </c>
      <c r="T99" s="1">
        <v>40</v>
      </c>
      <c r="U99" s="1">
        <v>65</v>
      </c>
      <c r="V99" s="1">
        <v>90</v>
      </c>
      <c r="W99" s="1">
        <v>70</v>
      </c>
      <c r="X99" s="1">
        <v>67</v>
      </c>
      <c r="Y99" s="1">
        <v>40</v>
      </c>
      <c r="Z99" s="1">
        <v>65</v>
      </c>
      <c r="AA99" s="1">
        <v>75</v>
      </c>
      <c r="AB99" s="1">
        <v>70</v>
      </c>
      <c r="AC99" s="1">
        <v>70</v>
      </c>
      <c r="AD99" s="1">
        <v>67</v>
      </c>
      <c r="AE99" s="1">
        <v>40</v>
      </c>
      <c r="AF99" s="1">
        <v>65</v>
      </c>
      <c r="AG99" s="1">
        <v>75</v>
      </c>
      <c r="AH99" s="1">
        <v>70</v>
      </c>
      <c r="AI99" s="1">
        <f t="shared" si="21"/>
        <v>30</v>
      </c>
      <c r="AJ99" s="1">
        <f t="shared" si="16"/>
        <v>0</v>
      </c>
      <c r="AK99" s="1">
        <f t="shared" si="17"/>
        <v>6</v>
      </c>
      <c r="AL99" s="1">
        <f t="shared" si="18"/>
        <v>11</v>
      </c>
      <c r="AM99" s="1">
        <f t="shared" si="19"/>
        <v>10</v>
      </c>
      <c r="AN99" s="1">
        <f t="shared" si="20"/>
        <v>3</v>
      </c>
      <c r="AO99" s="1">
        <f t="shared" si="22"/>
        <v>0</v>
      </c>
      <c r="AP99" s="1">
        <f t="shared" si="23"/>
        <v>20</v>
      </c>
      <c r="AQ99" s="1">
        <f t="shared" si="24"/>
        <v>36.67</v>
      </c>
      <c r="AR99" s="1">
        <f t="shared" si="25"/>
        <v>33.33</v>
      </c>
      <c r="AS99" s="1">
        <f t="shared" si="26"/>
        <v>10</v>
      </c>
    </row>
    <row r="100" spans="1:45" ht="16.5" x14ac:dyDescent="0.3">
      <c r="A100" s="4">
        <v>93</v>
      </c>
      <c r="B100" s="10">
        <v>665761</v>
      </c>
      <c r="C100" s="10" t="s">
        <v>67</v>
      </c>
      <c r="D100" s="10" t="s">
        <v>71</v>
      </c>
      <c r="E100" s="1">
        <v>89</v>
      </c>
      <c r="F100" s="1">
        <v>70</v>
      </c>
      <c r="G100" s="1">
        <v>70</v>
      </c>
      <c r="H100" s="1">
        <v>90</v>
      </c>
      <c r="I100" s="1">
        <v>80</v>
      </c>
      <c r="J100" s="1">
        <v>89</v>
      </c>
      <c r="K100" s="1">
        <v>70</v>
      </c>
      <c r="L100" s="1">
        <v>70</v>
      </c>
      <c r="M100" s="1">
        <v>90</v>
      </c>
      <c r="N100" s="1">
        <v>80</v>
      </c>
      <c r="O100" s="1">
        <v>89</v>
      </c>
      <c r="P100" s="1">
        <v>70</v>
      </c>
      <c r="Q100" s="1">
        <v>60</v>
      </c>
      <c r="R100" s="1">
        <v>75</v>
      </c>
      <c r="S100" s="1">
        <v>80</v>
      </c>
      <c r="T100" s="1">
        <v>70</v>
      </c>
      <c r="U100" s="1">
        <v>70</v>
      </c>
      <c r="V100" s="1">
        <v>90</v>
      </c>
      <c r="W100" s="1">
        <v>80</v>
      </c>
      <c r="X100" s="1">
        <v>89</v>
      </c>
      <c r="Y100" s="1">
        <v>70</v>
      </c>
      <c r="Z100" s="1">
        <v>60</v>
      </c>
      <c r="AA100" s="1">
        <v>75</v>
      </c>
      <c r="AB100" s="1">
        <v>80</v>
      </c>
      <c r="AC100" s="1">
        <v>80</v>
      </c>
      <c r="AD100" s="1">
        <v>89</v>
      </c>
      <c r="AE100" s="1">
        <v>70</v>
      </c>
      <c r="AF100" s="1">
        <v>60</v>
      </c>
      <c r="AG100" s="1">
        <v>75</v>
      </c>
      <c r="AH100" s="1">
        <v>80</v>
      </c>
      <c r="AI100" s="1">
        <f t="shared" si="21"/>
        <v>30</v>
      </c>
      <c r="AJ100" s="1">
        <f t="shared" si="16"/>
        <v>0</v>
      </c>
      <c r="AK100" s="1">
        <f t="shared" si="17"/>
        <v>0</v>
      </c>
      <c r="AL100" s="1">
        <f t="shared" si="18"/>
        <v>3</v>
      </c>
      <c r="AM100" s="1">
        <f t="shared" si="19"/>
        <v>19</v>
      </c>
      <c r="AN100" s="1">
        <f t="shared" si="20"/>
        <v>8</v>
      </c>
      <c r="AO100" s="1">
        <f t="shared" si="22"/>
        <v>0</v>
      </c>
      <c r="AP100" s="1">
        <f t="shared" si="23"/>
        <v>0</v>
      </c>
      <c r="AQ100" s="1">
        <f t="shared" si="24"/>
        <v>10</v>
      </c>
      <c r="AR100" s="1">
        <f t="shared" si="25"/>
        <v>63.33</v>
      </c>
      <c r="AS100" s="1">
        <f t="shared" si="26"/>
        <v>26.67</v>
      </c>
    </row>
    <row r="101" spans="1:45" ht="16.5" x14ac:dyDescent="0.3">
      <c r="A101" s="4">
        <v>94</v>
      </c>
      <c r="B101" s="10">
        <v>665762</v>
      </c>
      <c r="C101" s="10" t="s">
        <v>68</v>
      </c>
      <c r="D101" s="10" t="s">
        <v>71</v>
      </c>
      <c r="E101" s="1">
        <v>90</v>
      </c>
      <c r="F101" s="1">
        <v>90</v>
      </c>
      <c r="G101" s="1">
        <v>75</v>
      </c>
      <c r="H101" s="1">
        <v>35</v>
      </c>
      <c r="I101" s="1">
        <v>55</v>
      </c>
      <c r="J101" s="1">
        <v>90</v>
      </c>
      <c r="K101" s="1">
        <v>90</v>
      </c>
      <c r="L101" s="1">
        <v>75</v>
      </c>
      <c r="M101" s="1">
        <v>45</v>
      </c>
      <c r="N101" s="1">
        <v>65</v>
      </c>
      <c r="O101" s="1">
        <v>90</v>
      </c>
      <c r="P101" s="1">
        <v>90</v>
      </c>
      <c r="Q101" s="1">
        <v>75</v>
      </c>
      <c r="R101" s="1">
        <v>45</v>
      </c>
      <c r="S101" s="1">
        <v>65</v>
      </c>
      <c r="T101" s="1">
        <v>90</v>
      </c>
      <c r="U101" s="1">
        <v>75</v>
      </c>
      <c r="V101" s="1">
        <v>45</v>
      </c>
      <c r="W101" s="1">
        <v>65</v>
      </c>
      <c r="X101" s="1">
        <v>90</v>
      </c>
      <c r="Y101" s="1">
        <v>90</v>
      </c>
      <c r="Z101" s="1">
        <v>75</v>
      </c>
      <c r="AA101" s="1">
        <v>45</v>
      </c>
      <c r="AB101" s="1">
        <v>65</v>
      </c>
      <c r="AC101" s="1">
        <v>65</v>
      </c>
      <c r="AD101" s="1">
        <v>90</v>
      </c>
      <c r="AE101" s="1">
        <v>90</v>
      </c>
      <c r="AF101" s="1">
        <v>75</v>
      </c>
      <c r="AG101" s="1">
        <v>45</v>
      </c>
      <c r="AH101" s="1">
        <v>65</v>
      </c>
      <c r="AI101" s="1">
        <f t="shared" si="21"/>
        <v>30</v>
      </c>
      <c r="AJ101" s="1">
        <f t="shared" si="16"/>
        <v>1</v>
      </c>
      <c r="AK101" s="1">
        <f t="shared" si="17"/>
        <v>5</v>
      </c>
      <c r="AL101" s="1">
        <f t="shared" si="18"/>
        <v>7</v>
      </c>
      <c r="AM101" s="1">
        <f t="shared" si="19"/>
        <v>6</v>
      </c>
      <c r="AN101" s="1">
        <f t="shared" si="20"/>
        <v>11</v>
      </c>
      <c r="AO101" s="1">
        <f t="shared" si="22"/>
        <v>3.33</v>
      </c>
      <c r="AP101" s="1">
        <f t="shared" si="23"/>
        <v>16.670000000000002</v>
      </c>
      <c r="AQ101" s="1">
        <f t="shared" si="24"/>
        <v>23.33</v>
      </c>
      <c r="AR101" s="1">
        <f t="shared" si="25"/>
        <v>20</v>
      </c>
      <c r="AS101" s="1">
        <f t="shared" si="26"/>
        <v>36.67</v>
      </c>
    </row>
    <row r="102" spans="1:45" ht="16.5" x14ac:dyDescent="0.3">
      <c r="A102" s="4">
        <v>95</v>
      </c>
      <c r="B102" s="10">
        <v>665763</v>
      </c>
      <c r="C102" s="10" t="s">
        <v>69</v>
      </c>
      <c r="D102" s="10" t="s">
        <v>71</v>
      </c>
      <c r="E102" s="1">
        <v>100</v>
      </c>
      <c r="F102" s="1">
        <v>68</v>
      </c>
      <c r="G102" s="1">
        <v>80</v>
      </c>
      <c r="H102" s="1">
        <v>60</v>
      </c>
      <c r="I102" s="1">
        <v>45</v>
      </c>
      <c r="J102" s="1">
        <v>100</v>
      </c>
      <c r="K102" s="1">
        <v>68</v>
      </c>
      <c r="L102" s="1">
        <v>80</v>
      </c>
      <c r="M102" s="1">
        <v>60</v>
      </c>
      <c r="N102" s="1">
        <v>45</v>
      </c>
      <c r="O102" s="1">
        <v>100</v>
      </c>
      <c r="P102" s="1">
        <v>68</v>
      </c>
      <c r="Q102" s="1">
        <v>60</v>
      </c>
      <c r="R102" s="1">
        <v>60</v>
      </c>
      <c r="S102" s="1">
        <v>55</v>
      </c>
      <c r="T102" s="1">
        <v>68</v>
      </c>
      <c r="U102" s="1">
        <v>80</v>
      </c>
      <c r="V102" s="1">
        <v>60</v>
      </c>
      <c r="W102" s="1">
        <v>45</v>
      </c>
      <c r="X102" s="1">
        <v>95</v>
      </c>
      <c r="Y102" s="1">
        <v>68</v>
      </c>
      <c r="Z102" s="1">
        <v>60</v>
      </c>
      <c r="AA102" s="1">
        <v>60</v>
      </c>
      <c r="AB102" s="1">
        <v>55</v>
      </c>
      <c r="AC102" s="1">
        <v>45</v>
      </c>
      <c r="AD102" s="1">
        <v>95</v>
      </c>
      <c r="AE102" s="1">
        <v>68</v>
      </c>
      <c r="AF102" s="1">
        <v>60</v>
      </c>
      <c r="AG102" s="1">
        <v>60</v>
      </c>
      <c r="AH102" s="1">
        <v>55</v>
      </c>
      <c r="AI102" s="1">
        <f t="shared" si="21"/>
        <v>30</v>
      </c>
      <c r="AJ102" s="1">
        <f t="shared" si="16"/>
        <v>0</v>
      </c>
      <c r="AK102" s="1">
        <f t="shared" si="17"/>
        <v>4</v>
      </c>
      <c r="AL102" s="1">
        <f t="shared" si="18"/>
        <v>18</v>
      </c>
      <c r="AM102" s="1">
        <f t="shared" si="19"/>
        <v>3</v>
      </c>
      <c r="AN102" s="1">
        <f t="shared" si="20"/>
        <v>5</v>
      </c>
      <c r="AO102" s="1">
        <f t="shared" si="22"/>
        <v>0</v>
      </c>
      <c r="AP102" s="1">
        <f t="shared" si="23"/>
        <v>13.33</v>
      </c>
      <c r="AQ102" s="1">
        <f t="shared" si="24"/>
        <v>60</v>
      </c>
      <c r="AR102" s="1">
        <f t="shared" si="25"/>
        <v>10</v>
      </c>
      <c r="AS102" s="1">
        <f t="shared" si="26"/>
        <v>16.670000000000002</v>
      </c>
    </row>
    <row r="103" spans="1:45" ht="16.5" x14ac:dyDescent="0.3">
      <c r="A103" s="4">
        <v>96</v>
      </c>
      <c r="B103" s="10">
        <v>665764</v>
      </c>
      <c r="C103" s="10" t="s">
        <v>70</v>
      </c>
      <c r="D103" s="10" t="s">
        <v>71</v>
      </c>
      <c r="E103" s="1">
        <v>40</v>
      </c>
      <c r="F103" s="1">
        <v>55</v>
      </c>
      <c r="G103" s="1">
        <v>85</v>
      </c>
      <c r="H103" s="1">
        <v>35</v>
      </c>
      <c r="I103" s="1">
        <v>60</v>
      </c>
      <c r="J103" s="1">
        <v>40</v>
      </c>
      <c r="K103" s="1">
        <v>55</v>
      </c>
      <c r="L103" s="1">
        <v>85</v>
      </c>
      <c r="M103" s="1">
        <v>35</v>
      </c>
      <c r="N103" s="1">
        <v>65</v>
      </c>
      <c r="O103" s="1">
        <v>50</v>
      </c>
      <c r="P103" s="1">
        <v>56</v>
      </c>
      <c r="Q103" s="1">
        <v>85</v>
      </c>
      <c r="R103" s="1">
        <v>35</v>
      </c>
      <c r="S103" s="1">
        <v>60</v>
      </c>
      <c r="T103" s="1">
        <v>56</v>
      </c>
      <c r="U103" s="1">
        <v>85</v>
      </c>
      <c r="V103" s="1">
        <v>35</v>
      </c>
      <c r="W103" s="1">
        <v>65</v>
      </c>
      <c r="X103" s="1">
        <v>50</v>
      </c>
      <c r="Y103" s="1">
        <v>50</v>
      </c>
      <c r="Z103" s="1">
        <v>85</v>
      </c>
      <c r="AA103" s="1">
        <v>35</v>
      </c>
      <c r="AB103" s="1">
        <v>60</v>
      </c>
      <c r="AC103" s="1">
        <v>65</v>
      </c>
      <c r="AD103" s="1">
        <v>40</v>
      </c>
      <c r="AE103" s="1">
        <v>50</v>
      </c>
      <c r="AF103" s="1">
        <v>85</v>
      </c>
      <c r="AG103" s="1">
        <v>35</v>
      </c>
      <c r="AH103" s="1">
        <v>60</v>
      </c>
      <c r="AI103" s="1">
        <f t="shared" si="21"/>
        <v>30</v>
      </c>
      <c r="AJ103" s="1">
        <f t="shared" si="16"/>
        <v>6</v>
      </c>
      <c r="AK103" s="1">
        <f t="shared" si="17"/>
        <v>7</v>
      </c>
      <c r="AL103" s="1">
        <f t="shared" si="18"/>
        <v>11</v>
      </c>
      <c r="AM103" s="1">
        <f t="shared" si="19"/>
        <v>0</v>
      </c>
      <c r="AN103" s="1">
        <f t="shared" si="20"/>
        <v>6</v>
      </c>
      <c r="AO103" s="1">
        <f t="shared" si="22"/>
        <v>20</v>
      </c>
      <c r="AP103" s="1">
        <f t="shared" si="23"/>
        <v>23.33</v>
      </c>
      <c r="AQ103" s="1">
        <f t="shared" si="24"/>
        <v>36.67</v>
      </c>
      <c r="AR103" s="1">
        <f t="shared" si="25"/>
        <v>0</v>
      </c>
      <c r="AS103" s="1">
        <f t="shared" si="26"/>
        <v>20</v>
      </c>
    </row>
    <row r="104" spans="1:45" ht="16.5" x14ac:dyDescent="0.3">
      <c r="A104" s="4">
        <v>97</v>
      </c>
      <c r="B104" s="10">
        <v>665765</v>
      </c>
      <c r="C104" s="10" t="s">
        <v>59</v>
      </c>
      <c r="D104" s="10" t="s">
        <v>71</v>
      </c>
      <c r="E104" s="1">
        <v>100</v>
      </c>
      <c r="F104" s="1">
        <v>90</v>
      </c>
      <c r="G104" s="1">
        <v>80</v>
      </c>
      <c r="H104" s="1">
        <v>80</v>
      </c>
      <c r="I104" s="1">
        <v>80</v>
      </c>
      <c r="J104" s="1">
        <v>100</v>
      </c>
      <c r="K104" s="1">
        <v>75</v>
      </c>
      <c r="L104" s="1">
        <v>70</v>
      </c>
      <c r="M104" s="1">
        <v>80</v>
      </c>
      <c r="N104" s="1">
        <v>70</v>
      </c>
      <c r="O104" s="1">
        <v>100</v>
      </c>
      <c r="P104" s="1">
        <v>100</v>
      </c>
      <c r="Q104" s="1">
        <v>80</v>
      </c>
      <c r="R104" s="1">
        <v>80</v>
      </c>
      <c r="S104" s="1">
        <v>70</v>
      </c>
      <c r="T104" s="1">
        <v>70</v>
      </c>
      <c r="U104" s="1">
        <v>90</v>
      </c>
      <c r="V104" s="1">
        <v>95</v>
      </c>
      <c r="W104" s="1">
        <v>70</v>
      </c>
      <c r="X104" s="1">
        <v>90</v>
      </c>
      <c r="Y104" s="1">
        <v>55</v>
      </c>
      <c r="Z104" s="1">
        <v>50</v>
      </c>
      <c r="AA104" s="1">
        <v>80</v>
      </c>
      <c r="AB104" s="1">
        <v>70</v>
      </c>
      <c r="AC104" s="1">
        <v>70</v>
      </c>
      <c r="AD104" s="1">
        <v>90</v>
      </c>
      <c r="AE104" s="1">
        <v>55</v>
      </c>
      <c r="AF104" s="1">
        <v>50</v>
      </c>
      <c r="AG104" s="1">
        <v>80</v>
      </c>
      <c r="AH104" s="1">
        <v>70</v>
      </c>
      <c r="AI104" s="1">
        <f t="shared" si="21"/>
        <v>30</v>
      </c>
      <c r="AJ104" s="1">
        <f t="shared" ref="AJ104:AJ122" si="27">COUNTIF(E104:AH104, "&lt;40")</f>
        <v>0</v>
      </c>
      <c r="AK104" s="1">
        <f t="shared" ref="AK104:AK122" si="28">COUNTIFS(E104:AH104, "&gt;=40",E104:AH104,"&lt;55")</f>
        <v>2</v>
      </c>
      <c r="AL104" s="1">
        <f t="shared" ref="AL104:AL122" si="29">COUNTIFS(E104:AH104, "&gt;=55",E104:AH104,"&lt;70")</f>
        <v>2</v>
      </c>
      <c r="AM104" s="1">
        <f t="shared" si="19"/>
        <v>17</v>
      </c>
      <c r="AN104" s="1">
        <f t="shared" ref="AN104:AN122" si="30">COUNTIF(E104:AH104, "&gt;=85")</f>
        <v>9</v>
      </c>
      <c r="AO104" s="1">
        <f t="shared" si="22"/>
        <v>0</v>
      </c>
      <c r="AP104" s="1">
        <f t="shared" si="23"/>
        <v>6.67</v>
      </c>
      <c r="AQ104" s="1">
        <f t="shared" si="24"/>
        <v>6.67</v>
      </c>
      <c r="AR104" s="1">
        <f t="shared" si="25"/>
        <v>56.67</v>
      </c>
      <c r="AS104" s="1">
        <f t="shared" si="26"/>
        <v>30</v>
      </c>
    </row>
    <row r="105" spans="1:45" ht="16.5" x14ac:dyDescent="0.3">
      <c r="A105" s="4">
        <v>98</v>
      </c>
      <c r="B105" s="10">
        <v>665766</v>
      </c>
      <c r="C105" s="10" t="s">
        <v>60</v>
      </c>
      <c r="D105" s="10" t="s">
        <v>71</v>
      </c>
      <c r="E105" s="1">
        <v>100</v>
      </c>
      <c r="F105" s="1">
        <v>70</v>
      </c>
      <c r="G105" s="1">
        <v>85</v>
      </c>
      <c r="H105" s="1">
        <v>85</v>
      </c>
      <c r="I105" s="1">
        <v>60</v>
      </c>
      <c r="J105" s="1">
        <v>100</v>
      </c>
      <c r="K105" s="1">
        <v>70</v>
      </c>
      <c r="L105" s="1">
        <v>85</v>
      </c>
      <c r="M105" s="1">
        <v>80</v>
      </c>
      <c r="N105" s="1">
        <v>100</v>
      </c>
      <c r="O105" s="1">
        <v>100</v>
      </c>
      <c r="P105" s="1">
        <v>70</v>
      </c>
      <c r="Q105" s="1">
        <v>85</v>
      </c>
      <c r="R105" s="1">
        <v>70</v>
      </c>
      <c r="S105" s="1">
        <v>50</v>
      </c>
      <c r="T105" s="1">
        <v>70</v>
      </c>
      <c r="U105" s="1">
        <v>95</v>
      </c>
      <c r="V105" s="1">
        <v>80</v>
      </c>
      <c r="W105" s="1">
        <v>90</v>
      </c>
      <c r="X105" s="1">
        <v>95</v>
      </c>
      <c r="Y105" s="1">
        <v>90</v>
      </c>
      <c r="Z105" s="1">
        <v>95</v>
      </c>
      <c r="AA105" s="1">
        <v>80</v>
      </c>
      <c r="AB105" s="1">
        <v>90</v>
      </c>
      <c r="AC105" s="1">
        <v>100</v>
      </c>
      <c r="AD105" s="1">
        <v>100</v>
      </c>
      <c r="AE105" s="1">
        <v>100</v>
      </c>
      <c r="AF105" s="1">
        <v>100</v>
      </c>
      <c r="AG105" s="1">
        <v>100</v>
      </c>
      <c r="AH105" s="1">
        <v>100</v>
      </c>
      <c r="AI105" s="1">
        <f t="shared" si="21"/>
        <v>30</v>
      </c>
      <c r="AJ105" s="1">
        <f t="shared" si="27"/>
        <v>0</v>
      </c>
      <c r="AK105" s="1">
        <f t="shared" si="28"/>
        <v>1</v>
      </c>
      <c r="AL105" s="1">
        <f t="shared" si="29"/>
        <v>1</v>
      </c>
      <c r="AM105" s="1">
        <f t="shared" si="19"/>
        <v>8</v>
      </c>
      <c r="AN105" s="1">
        <f t="shared" si="30"/>
        <v>20</v>
      </c>
      <c r="AO105" s="1">
        <f t="shared" si="22"/>
        <v>0</v>
      </c>
      <c r="AP105" s="1">
        <f t="shared" si="23"/>
        <v>3.33</v>
      </c>
      <c r="AQ105" s="1">
        <f t="shared" si="24"/>
        <v>3.33</v>
      </c>
      <c r="AR105" s="1">
        <f t="shared" si="25"/>
        <v>26.67</v>
      </c>
      <c r="AS105" s="1">
        <f t="shared" si="26"/>
        <v>66.67</v>
      </c>
    </row>
    <row r="106" spans="1:45" ht="16.5" x14ac:dyDescent="0.3">
      <c r="A106" s="4">
        <v>99</v>
      </c>
      <c r="B106" s="10">
        <v>665767</v>
      </c>
      <c r="C106" s="10" t="s">
        <v>61</v>
      </c>
      <c r="D106" s="10" t="s">
        <v>71</v>
      </c>
      <c r="E106" s="1">
        <v>45</v>
      </c>
      <c r="F106" s="1">
        <v>56</v>
      </c>
      <c r="G106" s="1">
        <v>70</v>
      </c>
      <c r="H106" s="1">
        <v>95</v>
      </c>
      <c r="I106" s="1">
        <v>70</v>
      </c>
      <c r="J106" s="1">
        <v>45</v>
      </c>
      <c r="K106" s="1">
        <v>56</v>
      </c>
      <c r="L106" s="1">
        <v>70</v>
      </c>
      <c r="M106" s="1">
        <v>90</v>
      </c>
      <c r="N106" s="1">
        <v>60</v>
      </c>
      <c r="O106" s="1">
        <v>45</v>
      </c>
      <c r="P106" s="1">
        <v>55</v>
      </c>
      <c r="Q106" s="1">
        <v>70</v>
      </c>
      <c r="R106" s="1">
        <v>80</v>
      </c>
      <c r="S106" s="1">
        <v>60</v>
      </c>
      <c r="T106" s="1">
        <v>56</v>
      </c>
      <c r="U106" s="1">
        <v>70</v>
      </c>
      <c r="V106" s="1">
        <v>90</v>
      </c>
      <c r="W106" s="1">
        <v>60</v>
      </c>
      <c r="X106" s="1">
        <v>45</v>
      </c>
      <c r="Y106" s="1">
        <v>55</v>
      </c>
      <c r="Z106" s="1">
        <v>70</v>
      </c>
      <c r="AA106" s="1">
        <v>80</v>
      </c>
      <c r="AB106" s="1">
        <v>60</v>
      </c>
      <c r="AC106" s="1">
        <v>60</v>
      </c>
      <c r="AD106" s="1">
        <v>45</v>
      </c>
      <c r="AE106" s="1">
        <v>55</v>
      </c>
      <c r="AF106" s="1">
        <v>70</v>
      </c>
      <c r="AG106" s="1">
        <v>80</v>
      </c>
      <c r="AH106" s="1">
        <v>60</v>
      </c>
      <c r="AI106" s="1">
        <f t="shared" si="21"/>
        <v>30</v>
      </c>
      <c r="AJ106" s="1">
        <f t="shared" si="27"/>
        <v>0</v>
      </c>
      <c r="AK106" s="1">
        <f t="shared" si="28"/>
        <v>5</v>
      </c>
      <c r="AL106" s="1">
        <f t="shared" si="29"/>
        <v>12</v>
      </c>
      <c r="AM106" s="1">
        <f t="shared" si="19"/>
        <v>10</v>
      </c>
      <c r="AN106" s="1">
        <f t="shared" si="30"/>
        <v>3</v>
      </c>
      <c r="AO106" s="1">
        <f t="shared" si="22"/>
        <v>0</v>
      </c>
      <c r="AP106" s="1">
        <f t="shared" si="23"/>
        <v>16.670000000000002</v>
      </c>
      <c r="AQ106" s="1">
        <f t="shared" si="24"/>
        <v>40</v>
      </c>
      <c r="AR106" s="1">
        <f t="shared" si="25"/>
        <v>33.33</v>
      </c>
      <c r="AS106" s="1">
        <f t="shared" si="26"/>
        <v>10</v>
      </c>
    </row>
    <row r="107" spans="1:45" ht="16.5" x14ac:dyDescent="0.3">
      <c r="A107" s="4">
        <v>100</v>
      </c>
      <c r="B107" s="10">
        <v>665768</v>
      </c>
      <c r="C107" s="10" t="s">
        <v>62</v>
      </c>
      <c r="D107" s="10" t="s">
        <v>71</v>
      </c>
      <c r="E107" s="1">
        <v>55</v>
      </c>
      <c r="F107" s="1">
        <v>40</v>
      </c>
      <c r="G107" s="1">
        <v>30</v>
      </c>
      <c r="H107" s="1">
        <v>35</v>
      </c>
      <c r="I107" s="1">
        <v>45</v>
      </c>
      <c r="J107" s="1">
        <v>55</v>
      </c>
      <c r="K107" s="1">
        <v>40</v>
      </c>
      <c r="L107" s="1">
        <v>30</v>
      </c>
      <c r="M107" s="1">
        <v>35</v>
      </c>
      <c r="N107" s="1">
        <v>50</v>
      </c>
      <c r="O107" s="1">
        <v>55</v>
      </c>
      <c r="P107" s="1">
        <v>45</v>
      </c>
      <c r="Q107" s="1">
        <v>30</v>
      </c>
      <c r="R107" s="1">
        <v>55</v>
      </c>
      <c r="S107" s="1">
        <v>50</v>
      </c>
      <c r="T107" s="1">
        <v>40</v>
      </c>
      <c r="U107" s="1">
        <v>60</v>
      </c>
      <c r="V107" s="1">
        <v>35</v>
      </c>
      <c r="W107" s="1">
        <v>50</v>
      </c>
      <c r="X107" s="1">
        <v>45</v>
      </c>
      <c r="Y107" s="1">
        <v>45</v>
      </c>
      <c r="Z107" s="1">
        <v>30</v>
      </c>
      <c r="AA107" s="1">
        <v>55</v>
      </c>
      <c r="AB107" s="1">
        <v>50</v>
      </c>
      <c r="AC107" s="1">
        <v>50</v>
      </c>
      <c r="AD107" s="1">
        <v>45</v>
      </c>
      <c r="AE107" s="1">
        <v>45</v>
      </c>
      <c r="AF107" s="1">
        <v>30</v>
      </c>
      <c r="AG107" s="1">
        <v>55</v>
      </c>
      <c r="AH107" s="1">
        <v>50</v>
      </c>
      <c r="AI107" s="1">
        <f t="shared" si="21"/>
        <v>30</v>
      </c>
      <c r="AJ107" s="1">
        <f t="shared" si="27"/>
        <v>8</v>
      </c>
      <c r="AK107" s="1">
        <f t="shared" si="28"/>
        <v>15</v>
      </c>
      <c r="AL107" s="1">
        <f t="shared" si="29"/>
        <v>7</v>
      </c>
      <c r="AM107" s="1">
        <f t="shared" si="19"/>
        <v>0</v>
      </c>
      <c r="AN107" s="1">
        <f t="shared" si="30"/>
        <v>0</v>
      </c>
      <c r="AO107" s="1">
        <f t="shared" si="22"/>
        <v>26.67</v>
      </c>
      <c r="AP107" s="1">
        <f t="shared" si="23"/>
        <v>50</v>
      </c>
      <c r="AQ107" s="1">
        <f t="shared" si="24"/>
        <v>23.33</v>
      </c>
      <c r="AR107" s="1">
        <f t="shared" si="25"/>
        <v>0</v>
      </c>
      <c r="AS107" s="1">
        <f t="shared" si="26"/>
        <v>0</v>
      </c>
    </row>
    <row r="108" spans="1:45" ht="16.5" x14ac:dyDescent="0.3">
      <c r="A108" s="4">
        <v>101</v>
      </c>
      <c r="B108" s="7" t="s">
        <v>25</v>
      </c>
      <c r="C108" s="7" t="s">
        <v>25</v>
      </c>
      <c r="D108" s="7" t="s">
        <v>25</v>
      </c>
      <c r="E108" s="7" t="s">
        <v>25</v>
      </c>
      <c r="F108" s="7" t="s">
        <v>25</v>
      </c>
      <c r="G108" s="7" t="s">
        <v>25</v>
      </c>
      <c r="H108" s="7" t="s">
        <v>25</v>
      </c>
      <c r="I108" s="7" t="s">
        <v>25</v>
      </c>
      <c r="J108" s="7" t="s">
        <v>25</v>
      </c>
      <c r="K108" s="7" t="s">
        <v>25</v>
      </c>
      <c r="L108" s="7" t="s">
        <v>25</v>
      </c>
      <c r="M108" s="7" t="s">
        <v>25</v>
      </c>
      <c r="N108" s="7" t="s">
        <v>25</v>
      </c>
      <c r="O108" s="7" t="s">
        <v>25</v>
      </c>
      <c r="P108" s="7" t="s">
        <v>25</v>
      </c>
      <c r="Q108" s="7" t="s">
        <v>25</v>
      </c>
      <c r="R108" s="7" t="s">
        <v>25</v>
      </c>
      <c r="S108" s="7" t="s">
        <v>25</v>
      </c>
      <c r="T108" s="7" t="s">
        <v>25</v>
      </c>
      <c r="U108" s="7" t="s">
        <v>25</v>
      </c>
      <c r="V108" s="7" t="s">
        <v>25</v>
      </c>
      <c r="W108" s="7" t="s">
        <v>25</v>
      </c>
      <c r="X108" s="7" t="s">
        <v>25</v>
      </c>
      <c r="Y108" s="7" t="s">
        <v>25</v>
      </c>
      <c r="Z108" s="7" t="s">
        <v>25</v>
      </c>
      <c r="AA108" s="7" t="s">
        <v>25</v>
      </c>
      <c r="AB108" s="7" t="s">
        <v>25</v>
      </c>
      <c r="AC108" s="7" t="s">
        <v>25</v>
      </c>
      <c r="AD108" s="7" t="s">
        <v>25</v>
      </c>
      <c r="AE108" s="7" t="s">
        <v>25</v>
      </c>
      <c r="AF108" s="7" t="s">
        <v>25</v>
      </c>
      <c r="AG108" s="7" t="s">
        <v>25</v>
      </c>
      <c r="AH108" s="7" t="s">
        <v>25</v>
      </c>
      <c r="AI108" s="1">
        <f>SUM(AJ108:AN108)</f>
        <v>0</v>
      </c>
      <c r="AJ108" s="1">
        <f t="shared" si="27"/>
        <v>0</v>
      </c>
      <c r="AK108" s="1">
        <f t="shared" si="28"/>
        <v>0</v>
      </c>
      <c r="AL108" s="1">
        <f t="shared" si="29"/>
        <v>0</v>
      </c>
      <c r="AM108" s="1">
        <f t="shared" si="19"/>
        <v>0</v>
      </c>
      <c r="AN108" s="1">
        <f t="shared" si="30"/>
        <v>0</v>
      </c>
      <c r="AO108" s="1" t="e">
        <f t="shared" si="22"/>
        <v>#DIV/0!</v>
      </c>
      <c r="AP108" s="1" t="e">
        <f t="shared" si="23"/>
        <v>#DIV/0!</v>
      </c>
      <c r="AQ108" s="1" t="e">
        <f t="shared" si="24"/>
        <v>#DIV/0!</v>
      </c>
      <c r="AR108" s="1" t="e">
        <f t="shared" si="25"/>
        <v>#DIV/0!</v>
      </c>
      <c r="AS108" s="1" t="e">
        <f t="shared" si="26"/>
        <v>#DIV/0!</v>
      </c>
    </row>
    <row r="109" spans="1:45" ht="16.5" x14ac:dyDescent="0.3">
      <c r="A109" s="4">
        <v>102</v>
      </c>
      <c r="B109" s="7" t="s">
        <v>25</v>
      </c>
      <c r="C109" s="7" t="s">
        <v>25</v>
      </c>
      <c r="D109" s="7" t="s">
        <v>25</v>
      </c>
      <c r="E109" s="7" t="s">
        <v>25</v>
      </c>
      <c r="F109" s="7" t="s">
        <v>25</v>
      </c>
      <c r="G109" s="7" t="s">
        <v>25</v>
      </c>
      <c r="H109" s="7" t="s">
        <v>25</v>
      </c>
      <c r="I109" s="7" t="s">
        <v>25</v>
      </c>
      <c r="J109" s="7" t="s">
        <v>25</v>
      </c>
      <c r="K109" s="7" t="s">
        <v>25</v>
      </c>
      <c r="L109" s="7" t="s">
        <v>25</v>
      </c>
      <c r="M109" s="7" t="s">
        <v>25</v>
      </c>
      <c r="N109" s="7" t="s">
        <v>25</v>
      </c>
      <c r="O109" s="7" t="s">
        <v>25</v>
      </c>
      <c r="P109" s="7" t="s">
        <v>25</v>
      </c>
      <c r="Q109" s="7" t="s">
        <v>25</v>
      </c>
      <c r="R109" s="7" t="s">
        <v>25</v>
      </c>
      <c r="S109" s="7" t="s">
        <v>25</v>
      </c>
      <c r="T109" s="7" t="s">
        <v>25</v>
      </c>
      <c r="U109" s="7" t="s">
        <v>25</v>
      </c>
      <c r="V109" s="7" t="s">
        <v>25</v>
      </c>
      <c r="W109" s="7" t="s">
        <v>25</v>
      </c>
      <c r="X109" s="7" t="s">
        <v>25</v>
      </c>
      <c r="Y109" s="7" t="s">
        <v>25</v>
      </c>
      <c r="Z109" s="7" t="s">
        <v>25</v>
      </c>
      <c r="AA109" s="7" t="s">
        <v>25</v>
      </c>
      <c r="AB109" s="7" t="s">
        <v>25</v>
      </c>
      <c r="AC109" s="7" t="s">
        <v>25</v>
      </c>
      <c r="AD109" s="7" t="s">
        <v>25</v>
      </c>
      <c r="AE109" s="7" t="s">
        <v>25</v>
      </c>
      <c r="AF109" s="7" t="s">
        <v>25</v>
      </c>
      <c r="AG109" s="7" t="s">
        <v>25</v>
      </c>
      <c r="AH109" s="7" t="s">
        <v>25</v>
      </c>
      <c r="AI109" s="1">
        <f t="shared" si="21"/>
        <v>0</v>
      </c>
      <c r="AJ109" s="1">
        <f t="shared" si="27"/>
        <v>0</v>
      </c>
      <c r="AK109" s="1">
        <f t="shared" si="28"/>
        <v>0</v>
      </c>
      <c r="AL109" s="1">
        <f t="shared" si="29"/>
        <v>0</v>
      </c>
      <c r="AM109" s="1">
        <f t="shared" ref="AM109:AM121" si="31">COUNTIFS(E109:AH109, "&gt;=70",E109:AH109,"&lt;85")</f>
        <v>0</v>
      </c>
      <c r="AN109" s="1">
        <f t="shared" si="30"/>
        <v>0</v>
      </c>
      <c r="AO109" s="1" t="e">
        <f t="shared" si="22"/>
        <v>#DIV/0!</v>
      </c>
      <c r="AP109" s="1" t="e">
        <f t="shared" si="23"/>
        <v>#DIV/0!</v>
      </c>
      <c r="AQ109" s="1" t="e">
        <f t="shared" si="24"/>
        <v>#DIV/0!</v>
      </c>
      <c r="AR109" s="1" t="e">
        <f t="shared" si="25"/>
        <v>#DIV/0!</v>
      </c>
      <c r="AS109" s="1" t="e">
        <f t="shared" si="26"/>
        <v>#DIV/0!</v>
      </c>
    </row>
    <row r="110" spans="1:45" ht="16.5" x14ac:dyDescent="0.3">
      <c r="A110" s="4">
        <v>103</v>
      </c>
      <c r="B110" s="7" t="s">
        <v>25</v>
      </c>
      <c r="C110" s="7" t="s">
        <v>25</v>
      </c>
      <c r="D110" s="7" t="s">
        <v>25</v>
      </c>
      <c r="E110" s="7" t="s">
        <v>25</v>
      </c>
      <c r="F110" s="7" t="s">
        <v>25</v>
      </c>
      <c r="G110" s="7" t="s">
        <v>25</v>
      </c>
      <c r="H110" s="7" t="s">
        <v>25</v>
      </c>
      <c r="I110" s="7" t="s">
        <v>25</v>
      </c>
      <c r="J110" s="7" t="s">
        <v>25</v>
      </c>
      <c r="K110" s="7" t="s">
        <v>25</v>
      </c>
      <c r="L110" s="7" t="s">
        <v>25</v>
      </c>
      <c r="M110" s="7" t="s">
        <v>25</v>
      </c>
      <c r="N110" s="7" t="s">
        <v>25</v>
      </c>
      <c r="O110" s="7" t="s">
        <v>25</v>
      </c>
      <c r="P110" s="7" t="s">
        <v>25</v>
      </c>
      <c r="Q110" s="7" t="s">
        <v>25</v>
      </c>
      <c r="R110" s="7" t="s">
        <v>25</v>
      </c>
      <c r="S110" s="7" t="s">
        <v>25</v>
      </c>
      <c r="T110" s="7" t="s">
        <v>25</v>
      </c>
      <c r="U110" s="7" t="s">
        <v>25</v>
      </c>
      <c r="V110" s="7" t="s">
        <v>25</v>
      </c>
      <c r="W110" s="7" t="s">
        <v>25</v>
      </c>
      <c r="X110" s="7" t="s">
        <v>25</v>
      </c>
      <c r="Y110" s="7" t="s">
        <v>25</v>
      </c>
      <c r="Z110" s="7" t="s">
        <v>25</v>
      </c>
      <c r="AA110" s="7" t="s">
        <v>25</v>
      </c>
      <c r="AB110" s="7" t="s">
        <v>25</v>
      </c>
      <c r="AC110" s="7" t="s">
        <v>25</v>
      </c>
      <c r="AD110" s="7" t="s">
        <v>25</v>
      </c>
      <c r="AE110" s="7" t="s">
        <v>25</v>
      </c>
      <c r="AF110" s="7" t="s">
        <v>25</v>
      </c>
      <c r="AG110" s="7" t="s">
        <v>25</v>
      </c>
      <c r="AH110" s="7" t="s">
        <v>25</v>
      </c>
      <c r="AI110" s="1">
        <f t="shared" si="21"/>
        <v>0</v>
      </c>
      <c r="AJ110" s="1">
        <f t="shared" si="27"/>
        <v>0</v>
      </c>
      <c r="AK110" s="1">
        <f t="shared" si="28"/>
        <v>0</v>
      </c>
      <c r="AL110" s="1">
        <f t="shared" si="29"/>
        <v>0</v>
      </c>
      <c r="AM110" s="1">
        <f t="shared" si="31"/>
        <v>0</v>
      </c>
      <c r="AN110" s="1">
        <f t="shared" si="30"/>
        <v>0</v>
      </c>
      <c r="AO110" s="1" t="e">
        <f t="shared" si="22"/>
        <v>#DIV/0!</v>
      </c>
      <c r="AP110" s="1" t="e">
        <f t="shared" si="23"/>
        <v>#DIV/0!</v>
      </c>
      <c r="AQ110" s="1" t="e">
        <f t="shared" si="24"/>
        <v>#DIV/0!</v>
      </c>
      <c r="AR110" s="1" t="e">
        <f t="shared" si="25"/>
        <v>#DIV/0!</v>
      </c>
      <c r="AS110" s="1" t="e">
        <f t="shared" si="26"/>
        <v>#DIV/0!</v>
      </c>
    </row>
    <row r="111" spans="1:45" ht="16.5" x14ac:dyDescent="0.3">
      <c r="A111" s="4">
        <v>104</v>
      </c>
      <c r="B111" s="7" t="s">
        <v>25</v>
      </c>
      <c r="C111" s="7" t="s">
        <v>25</v>
      </c>
      <c r="D111" s="7" t="s">
        <v>25</v>
      </c>
      <c r="E111" s="7" t="s">
        <v>25</v>
      </c>
      <c r="F111" s="7" t="s">
        <v>25</v>
      </c>
      <c r="G111" s="7" t="s">
        <v>25</v>
      </c>
      <c r="H111" s="7" t="s">
        <v>25</v>
      </c>
      <c r="I111" s="7" t="s">
        <v>25</v>
      </c>
      <c r="J111" s="7" t="s">
        <v>25</v>
      </c>
      <c r="K111" s="7" t="s">
        <v>25</v>
      </c>
      <c r="L111" s="7" t="s">
        <v>25</v>
      </c>
      <c r="M111" s="7" t="s">
        <v>25</v>
      </c>
      <c r="N111" s="7" t="s">
        <v>25</v>
      </c>
      <c r="O111" s="7" t="s">
        <v>25</v>
      </c>
      <c r="P111" s="7" t="s">
        <v>25</v>
      </c>
      <c r="Q111" s="7" t="s">
        <v>25</v>
      </c>
      <c r="R111" s="7" t="s">
        <v>25</v>
      </c>
      <c r="S111" s="7" t="s">
        <v>25</v>
      </c>
      <c r="T111" s="7" t="s">
        <v>25</v>
      </c>
      <c r="U111" s="7" t="s">
        <v>25</v>
      </c>
      <c r="V111" s="7" t="s">
        <v>25</v>
      </c>
      <c r="W111" s="7" t="s">
        <v>25</v>
      </c>
      <c r="X111" s="7" t="s">
        <v>25</v>
      </c>
      <c r="Y111" s="7" t="s">
        <v>25</v>
      </c>
      <c r="Z111" s="7" t="s">
        <v>25</v>
      </c>
      <c r="AA111" s="7" t="s">
        <v>25</v>
      </c>
      <c r="AB111" s="7" t="s">
        <v>25</v>
      </c>
      <c r="AC111" s="7" t="s">
        <v>25</v>
      </c>
      <c r="AD111" s="7" t="s">
        <v>25</v>
      </c>
      <c r="AE111" s="7" t="s">
        <v>25</v>
      </c>
      <c r="AF111" s="7" t="s">
        <v>25</v>
      </c>
      <c r="AG111" s="7" t="s">
        <v>25</v>
      </c>
      <c r="AH111" s="7" t="s">
        <v>25</v>
      </c>
      <c r="AI111" s="1">
        <f t="shared" si="21"/>
        <v>0</v>
      </c>
      <c r="AJ111" s="1">
        <f t="shared" si="27"/>
        <v>0</v>
      </c>
      <c r="AK111" s="1">
        <f t="shared" si="28"/>
        <v>0</v>
      </c>
      <c r="AL111" s="1">
        <f t="shared" si="29"/>
        <v>0</v>
      </c>
      <c r="AM111" s="1">
        <f t="shared" si="31"/>
        <v>0</v>
      </c>
      <c r="AN111" s="1">
        <f t="shared" si="30"/>
        <v>0</v>
      </c>
      <c r="AO111" s="1" t="e">
        <f t="shared" si="22"/>
        <v>#DIV/0!</v>
      </c>
      <c r="AP111" s="1" t="e">
        <f t="shared" si="23"/>
        <v>#DIV/0!</v>
      </c>
      <c r="AQ111" s="1" t="e">
        <f t="shared" si="24"/>
        <v>#DIV/0!</v>
      </c>
      <c r="AR111" s="1" t="e">
        <f t="shared" si="25"/>
        <v>#DIV/0!</v>
      </c>
      <c r="AS111" s="1" t="e">
        <f t="shared" si="26"/>
        <v>#DIV/0!</v>
      </c>
    </row>
    <row r="112" spans="1:45" ht="16.5" x14ac:dyDescent="0.3">
      <c r="A112" s="4">
        <v>105</v>
      </c>
      <c r="B112" s="7" t="s">
        <v>25</v>
      </c>
      <c r="C112" s="7" t="s">
        <v>25</v>
      </c>
      <c r="D112" s="7" t="s">
        <v>25</v>
      </c>
      <c r="E112" s="7" t="s">
        <v>25</v>
      </c>
      <c r="F112" s="7" t="s">
        <v>25</v>
      </c>
      <c r="G112" s="7" t="s">
        <v>25</v>
      </c>
      <c r="H112" s="7" t="s">
        <v>25</v>
      </c>
      <c r="I112" s="7" t="s">
        <v>25</v>
      </c>
      <c r="J112" s="7" t="s">
        <v>25</v>
      </c>
      <c r="K112" s="7" t="s">
        <v>25</v>
      </c>
      <c r="L112" s="7" t="s">
        <v>25</v>
      </c>
      <c r="M112" s="7" t="s">
        <v>25</v>
      </c>
      <c r="N112" s="7" t="s">
        <v>25</v>
      </c>
      <c r="O112" s="7" t="s">
        <v>25</v>
      </c>
      <c r="P112" s="7" t="s">
        <v>25</v>
      </c>
      <c r="Q112" s="7" t="s">
        <v>25</v>
      </c>
      <c r="R112" s="7" t="s">
        <v>25</v>
      </c>
      <c r="S112" s="7" t="s">
        <v>25</v>
      </c>
      <c r="T112" s="7" t="s">
        <v>25</v>
      </c>
      <c r="U112" s="7" t="s">
        <v>25</v>
      </c>
      <c r="V112" s="7" t="s">
        <v>25</v>
      </c>
      <c r="W112" s="7" t="s">
        <v>25</v>
      </c>
      <c r="X112" s="7" t="s">
        <v>25</v>
      </c>
      <c r="Y112" s="7" t="s">
        <v>25</v>
      </c>
      <c r="Z112" s="7" t="s">
        <v>25</v>
      </c>
      <c r="AA112" s="7" t="s">
        <v>25</v>
      </c>
      <c r="AB112" s="7" t="s">
        <v>25</v>
      </c>
      <c r="AC112" s="7" t="s">
        <v>25</v>
      </c>
      <c r="AD112" s="7" t="s">
        <v>25</v>
      </c>
      <c r="AE112" s="7" t="s">
        <v>25</v>
      </c>
      <c r="AF112" s="7" t="s">
        <v>25</v>
      </c>
      <c r="AG112" s="7" t="s">
        <v>25</v>
      </c>
      <c r="AH112" s="7" t="s">
        <v>25</v>
      </c>
      <c r="AI112" s="1">
        <f t="shared" si="21"/>
        <v>0</v>
      </c>
      <c r="AJ112" s="1">
        <f t="shared" si="27"/>
        <v>0</v>
      </c>
      <c r="AK112" s="1">
        <f t="shared" si="28"/>
        <v>0</v>
      </c>
      <c r="AL112" s="1">
        <f t="shared" si="29"/>
        <v>0</v>
      </c>
      <c r="AM112" s="1">
        <f t="shared" si="31"/>
        <v>0</v>
      </c>
      <c r="AN112" s="1">
        <f t="shared" si="30"/>
        <v>0</v>
      </c>
      <c r="AO112" s="1" t="e">
        <f t="shared" si="22"/>
        <v>#DIV/0!</v>
      </c>
      <c r="AP112" s="1" t="e">
        <f t="shared" si="23"/>
        <v>#DIV/0!</v>
      </c>
      <c r="AQ112" s="1" t="e">
        <f t="shared" si="24"/>
        <v>#DIV/0!</v>
      </c>
      <c r="AR112" s="1" t="e">
        <f t="shared" si="25"/>
        <v>#DIV/0!</v>
      </c>
      <c r="AS112" s="1" t="e">
        <f t="shared" si="26"/>
        <v>#DIV/0!</v>
      </c>
    </row>
    <row r="113" spans="1:45" ht="16.5" x14ac:dyDescent="0.3">
      <c r="A113" s="4">
        <v>106</v>
      </c>
      <c r="B113" s="7" t="s">
        <v>25</v>
      </c>
      <c r="C113" s="7" t="s">
        <v>25</v>
      </c>
      <c r="D113" s="7" t="s">
        <v>25</v>
      </c>
      <c r="E113" s="7" t="s">
        <v>25</v>
      </c>
      <c r="F113" s="7" t="s">
        <v>25</v>
      </c>
      <c r="G113" s="7" t="s">
        <v>25</v>
      </c>
      <c r="H113" s="7" t="s">
        <v>25</v>
      </c>
      <c r="I113" s="7" t="s">
        <v>25</v>
      </c>
      <c r="J113" s="7" t="s">
        <v>25</v>
      </c>
      <c r="K113" s="7" t="s">
        <v>25</v>
      </c>
      <c r="L113" s="7" t="s">
        <v>25</v>
      </c>
      <c r="M113" s="7" t="s">
        <v>25</v>
      </c>
      <c r="N113" s="7" t="s">
        <v>25</v>
      </c>
      <c r="O113" s="7" t="s">
        <v>25</v>
      </c>
      <c r="P113" s="7" t="s">
        <v>25</v>
      </c>
      <c r="Q113" s="7" t="s">
        <v>25</v>
      </c>
      <c r="R113" s="7" t="s">
        <v>25</v>
      </c>
      <c r="S113" s="7" t="s">
        <v>25</v>
      </c>
      <c r="T113" s="7" t="s">
        <v>25</v>
      </c>
      <c r="U113" s="7" t="s">
        <v>25</v>
      </c>
      <c r="V113" s="7" t="s">
        <v>25</v>
      </c>
      <c r="W113" s="7" t="s">
        <v>25</v>
      </c>
      <c r="X113" s="7" t="s">
        <v>25</v>
      </c>
      <c r="Y113" s="7" t="s">
        <v>25</v>
      </c>
      <c r="Z113" s="7" t="s">
        <v>25</v>
      </c>
      <c r="AA113" s="7" t="s">
        <v>25</v>
      </c>
      <c r="AB113" s="7" t="s">
        <v>25</v>
      </c>
      <c r="AC113" s="7" t="s">
        <v>25</v>
      </c>
      <c r="AD113" s="7" t="s">
        <v>25</v>
      </c>
      <c r="AE113" s="7" t="s">
        <v>25</v>
      </c>
      <c r="AF113" s="7" t="s">
        <v>25</v>
      </c>
      <c r="AG113" s="7" t="s">
        <v>25</v>
      </c>
      <c r="AH113" s="7" t="s">
        <v>25</v>
      </c>
      <c r="AI113" s="1">
        <f t="shared" si="21"/>
        <v>0</v>
      </c>
      <c r="AJ113" s="1">
        <f t="shared" si="27"/>
        <v>0</v>
      </c>
      <c r="AK113" s="1">
        <f t="shared" si="28"/>
        <v>0</v>
      </c>
      <c r="AL113" s="1">
        <f t="shared" si="29"/>
        <v>0</v>
      </c>
      <c r="AM113" s="1">
        <f t="shared" si="31"/>
        <v>0</v>
      </c>
      <c r="AN113" s="1">
        <f t="shared" si="30"/>
        <v>0</v>
      </c>
      <c r="AO113" s="1" t="e">
        <f t="shared" si="22"/>
        <v>#DIV/0!</v>
      </c>
      <c r="AP113" s="1" t="e">
        <f t="shared" si="23"/>
        <v>#DIV/0!</v>
      </c>
      <c r="AQ113" s="1" t="e">
        <f t="shared" si="24"/>
        <v>#DIV/0!</v>
      </c>
      <c r="AR113" s="1" t="e">
        <f t="shared" si="25"/>
        <v>#DIV/0!</v>
      </c>
      <c r="AS113" s="1" t="e">
        <f t="shared" si="26"/>
        <v>#DIV/0!</v>
      </c>
    </row>
    <row r="114" spans="1:45" ht="16.5" x14ac:dyDescent="0.3">
      <c r="A114" s="4">
        <v>107</v>
      </c>
      <c r="B114" s="7" t="s">
        <v>25</v>
      </c>
      <c r="C114" s="7" t="s">
        <v>25</v>
      </c>
      <c r="D114" s="7" t="s">
        <v>25</v>
      </c>
      <c r="E114" s="7" t="s">
        <v>25</v>
      </c>
      <c r="F114" s="7" t="s">
        <v>25</v>
      </c>
      <c r="G114" s="7" t="s">
        <v>25</v>
      </c>
      <c r="H114" s="7" t="s">
        <v>25</v>
      </c>
      <c r="I114" s="7" t="s">
        <v>25</v>
      </c>
      <c r="J114" s="7" t="s">
        <v>25</v>
      </c>
      <c r="K114" s="7" t="s">
        <v>25</v>
      </c>
      <c r="L114" s="7" t="s">
        <v>25</v>
      </c>
      <c r="M114" s="7" t="s">
        <v>25</v>
      </c>
      <c r="N114" s="7" t="s">
        <v>25</v>
      </c>
      <c r="O114" s="7" t="s">
        <v>25</v>
      </c>
      <c r="P114" s="7" t="s">
        <v>25</v>
      </c>
      <c r="Q114" s="7" t="s">
        <v>25</v>
      </c>
      <c r="R114" s="7" t="s">
        <v>25</v>
      </c>
      <c r="S114" s="7" t="s">
        <v>25</v>
      </c>
      <c r="T114" s="7" t="s">
        <v>25</v>
      </c>
      <c r="U114" s="7" t="s">
        <v>25</v>
      </c>
      <c r="V114" s="7" t="s">
        <v>25</v>
      </c>
      <c r="W114" s="7" t="s">
        <v>25</v>
      </c>
      <c r="X114" s="7" t="s">
        <v>25</v>
      </c>
      <c r="Y114" s="7" t="s">
        <v>25</v>
      </c>
      <c r="Z114" s="7" t="s">
        <v>25</v>
      </c>
      <c r="AA114" s="7" t="s">
        <v>25</v>
      </c>
      <c r="AB114" s="7" t="s">
        <v>25</v>
      </c>
      <c r="AC114" s="7" t="s">
        <v>25</v>
      </c>
      <c r="AD114" s="7" t="s">
        <v>25</v>
      </c>
      <c r="AE114" s="7" t="s">
        <v>25</v>
      </c>
      <c r="AF114" s="7" t="s">
        <v>25</v>
      </c>
      <c r="AG114" s="7" t="s">
        <v>25</v>
      </c>
      <c r="AH114" s="7" t="s">
        <v>25</v>
      </c>
      <c r="AI114" s="1">
        <f t="shared" si="21"/>
        <v>0</v>
      </c>
      <c r="AJ114" s="1">
        <f t="shared" si="27"/>
        <v>0</v>
      </c>
      <c r="AK114" s="1">
        <f t="shared" si="28"/>
        <v>0</v>
      </c>
      <c r="AL114" s="1">
        <f t="shared" si="29"/>
        <v>0</v>
      </c>
      <c r="AM114" s="1">
        <f t="shared" si="31"/>
        <v>0</v>
      </c>
      <c r="AN114" s="1">
        <f t="shared" si="30"/>
        <v>0</v>
      </c>
      <c r="AO114" s="1" t="e">
        <f t="shared" si="22"/>
        <v>#DIV/0!</v>
      </c>
      <c r="AP114" s="1" t="e">
        <f t="shared" si="23"/>
        <v>#DIV/0!</v>
      </c>
      <c r="AQ114" s="1" t="e">
        <f t="shared" si="24"/>
        <v>#DIV/0!</v>
      </c>
      <c r="AR114" s="1" t="e">
        <f t="shared" si="25"/>
        <v>#DIV/0!</v>
      </c>
      <c r="AS114" s="1" t="e">
        <f t="shared" si="26"/>
        <v>#DIV/0!</v>
      </c>
    </row>
    <row r="115" spans="1:45" ht="16.5" x14ac:dyDescent="0.3">
      <c r="A115" s="4">
        <v>108</v>
      </c>
      <c r="B115" s="7" t="s">
        <v>25</v>
      </c>
      <c r="C115" s="7" t="s">
        <v>25</v>
      </c>
      <c r="D115" s="7" t="s">
        <v>25</v>
      </c>
      <c r="E115" s="7" t="s">
        <v>25</v>
      </c>
      <c r="F115" s="7" t="s">
        <v>25</v>
      </c>
      <c r="G115" s="7" t="s">
        <v>25</v>
      </c>
      <c r="H115" s="7" t="s">
        <v>25</v>
      </c>
      <c r="I115" s="7" t="s">
        <v>25</v>
      </c>
      <c r="J115" s="7" t="s">
        <v>25</v>
      </c>
      <c r="K115" s="7" t="s">
        <v>25</v>
      </c>
      <c r="L115" s="7" t="s">
        <v>25</v>
      </c>
      <c r="M115" s="7" t="s">
        <v>25</v>
      </c>
      <c r="N115" s="7" t="s">
        <v>25</v>
      </c>
      <c r="O115" s="7" t="s">
        <v>25</v>
      </c>
      <c r="P115" s="7" t="s">
        <v>25</v>
      </c>
      <c r="Q115" s="7" t="s">
        <v>25</v>
      </c>
      <c r="R115" s="7" t="s">
        <v>25</v>
      </c>
      <c r="S115" s="7" t="s">
        <v>25</v>
      </c>
      <c r="T115" s="7" t="s">
        <v>25</v>
      </c>
      <c r="U115" s="7" t="s">
        <v>25</v>
      </c>
      <c r="V115" s="7" t="s">
        <v>25</v>
      </c>
      <c r="W115" s="7" t="s">
        <v>25</v>
      </c>
      <c r="X115" s="7" t="s">
        <v>25</v>
      </c>
      <c r="Y115" s="7" t="s">
        <v>25</v>
      </c>
      <c r="Z115" s="7" t="s">
        <v>25</v>
      </c>
      <c r="AA115" s="7" t="s">
        <v>25</v>
      </c>
      <c r="AB115" s="7" t="s">
        <v>25</v>
      </c>
      <c r="AC115" s="7" t="s">
        <v>25</v>
      </c>
      <c r="AD115" s="7" t="s">
        <v>25</v>
      </c>
      <c r="AE115" s="7" t="s">
        <v>25</v>
      </c>
      <c r="AF115" s="7" t="s">
        <v>25</v>
      </c>
      <c r="AG115" s="7" t="s">
        <v>25</v>
      </c>
      <c r="AH115" s="7" t="s">
        <v>25</v>
      </c>
      <c r="AI115" s="1">
        <f t="shared" si="21"/>
        <v>0</v>
      </c>
      <c r="AJ115" s="1">
        <f t="shared" si="27"/>
        <v>0</v>
      </c>
      <c r="AK115" s="1">
        <f t="shared" si="28"/>
        <v>0</v>
      </c>
      <c r="AL115" s="1">
        <f t="shared" si="29"/>
        <v>0</v>
      </c>
      <c r="AM115" s="1">
        <f t="shared" si="31"/>
        <v>0</v>
      </c>
      <c r="AN115" s="1">
        <f t="shared" si="30"/>
        <v>0</v>
      </c>
      <c r="AO115" s="1" t="e">
        <f t="shared" si="22"/>
        <v>#DIV/0!</v>
      </c>
      <c r="AP115" s="1" t="e">
        <f t="shared" si="23"/>
        <v>#DIV/0!</v>
      </c>
      <c r="AQ115" s="1" t="e">
        <f t="shared" si="24"/>
        <v>#DIV/0!</v>
      </c>
      <c r="AR115" s="1" t="e">
        <f t="shared" si="25"/>
        <v>#DIV/0!</v>
      </c>
      <c r="AS115" s="1" t="e">
        <f t="shared" si="26"/>
        <v>#DIV/0!</v>
      </c>
    </row>
    <row r="116" spans="1:45" ht="16.5" x14ac:dyDescent="0.3">
      <c r="A116" s="4">
        <v>109</v>
      </c>
      <c r="B116" s="7" t="s">
        <v>25</v>
      </c>
      <c r="C116" s="7" t="s">
        <v>25</v>
      </c>
      <c r="D116" s="7" t="s">
        <v>25</v>
      </c>
      <c r="E116" s="7" t="s">
        <v>25</v>
      </c>
      <c r="F116" s="7" t="s">
        <v>25</v>
      </c>
      <c r="G116" s="7" t="s">
        <v>25</v>
      </c>
      <c r="H116" s="7" t="s">
        <v>25</v>
      </c>
      <c r="I116" s="7" t="s">
        <v>25</v>
      </c>
      <c r="J116" s="7" t="s">
        <v>25</v>
      </c>
      <c r="K116" s="7" t="s">
        <v>25</v>
      </c>
      <c r="L116" s="7" t="s">
        <v>25</v>
      </c>
      <c r="M116" s="7" t="s">
        <v>25</v>
      </c>
      <c r="N116" s="7" t="s">
        <v>25</v>
      </c>
      <c r="O116" s="7" t="s">
        <v>25</v>
      </c>
      <c r="P116" s="7" t="s">
        <v>25</v>
      </c>
      <c r="Q116" s="7" t="s">
        <v>25</v>
      </c>
      <c r="R116" s="7" t="s">
        <v>25</v>
      </c>
      <c r="S116" s="7" t="s">
        <v>25</v>
      </c>
      <c r="T116" s="7" t="s">
        <v>25</v>
      </c>
      <c r="U116" s="7" t="s">
        <v>25</v>
      </c>
      <c r="V116" s="7" t="s">
        <v>25</v>
      </c>
      <c r="W116" s="7" t="s">
        <v>25</v>
      </c>
      <c r="X116" s="7" t="s">
        <v>25</v>
      </c>
      <c r="Y116" s="7" t="s">
        <v>25</v>
      </c>
      <c r="Z116" s="7" t="s">
        <v>25</v>
      </c>
      <c r="AA116" s="7" t="s">
        <v>25</v>
      </c>
      <c r="AB116" s="7" t="s">
        <v>25</v>
      </c>
      <c r="AC116" s="7" t="s">
        <v>25</v>
      </c>
      <c r="AD116" s="7" t="s">
        <v>25</v>
      </c>
      <c r="AE116" s="7" t="s">
        <v>25</v>
      </c>
      <c r="AF116" s="7" t="s">
        <v>25</v>
      </c>
      <c r="AG116" s="7" t="s">
        <v>25</v>
      </c>
      <c r="AH116" s="7" t="s">
        <v>25</v>
      </c>
      <c r="AI116" s="1">
        <f t="shared" si="21"/>
        <v>0</v>
      </c>
      <c r="AJ116" s="1">
        <f t="shared" si="27"/>
        <v>0</v>
      </c>
      <c r="AK116" s="1">
        <f t="shared" si="28"/>
        <v>0</v>
      </c>
      <c r="AL116" s="1">
        <f t="shared" si="29"/>
        <v>0</v>
      </c>
      <c r="AM116" s="1">
        <f t="shared" si="31"/>
        <v>0</v>
      </c>
      <c r="AN116" s="1">
        <f t="shared" si="30"/>
        <v>0</v>
      </c>
      <c r="AO116" s="1" t="e">
        <f t="shared" si="22"/>
        <v>#DIV/0!</v>
      </c>
      <c r="AP116" s="1" t="e">
        <f t="shared" si="23"/>
        <v>#DIV/0!</v>
      </c>
      <c r="AQ116" s="1" t="e">
        <f t="shared" si="24"/>
        <v>#DIV/0!</v>
      </c>
      <c r="AR116" s="1" t="e">
        <f t="shared" si="25"/>
        <v>#DIV/0!</v>
      </c>
      <c r="AS116" s="1" t="e">
        <f t="shared" si="26"/>
        <v>#DIV/0!</v>
      </c>
    </row>
    <row r="117" spans="1:45" ht="16.5" x14ac:dyDescent="0.3">
      <c r="A117" s="4">
        <v>110</v>
      </c>
      <c r="B117" s="7" t="s">
        <v>25</v>
      </c>
      <c r="C117" s="7" t="s">
        <v>25</v>
      </c>
      <c r="D117" s="7" t="s">
        <v>25</v>
      </c>
      <c r="E117" s="7" t="s">
        <v>25</v>
      </c>
      <c r="F117" s="7" t="s">
        <v>25</v>
      </c>
      <c r="G117" s="7" t="s">
        <v>25</v>
      </c>
      <c r="H117" s="7" t="s">
        <v>25</v>
      </c>
      <c r="I117" s="7" t="s">
        <v>25</v>
      </c>
      <c r="J117" s="7" t="s">
        <v>25</v>
      </c>
      <c r="K117" s="7" t="s">
        <v>25</v>
      </c>
      <c r="L117" s="7" t="s">
        <v>25</v>
      </c>
      <c r="M117" s="7" t="s">
        <v>25</v>
      </c>
      <c r="N117" s="7" t="s">
        <v>25</v>
      </c>
      <c r="O117" s="7" t="s">
        <v>25</v>
      </c>
      <c r="P117" s="7" t="s">
        <v>25</v>
      </c>
      <c r="Q117" s="7" t="s">
        <v>25</v>
      </c>
      <c r="R117" s="7" t="s">
        <v>25</v>
      </c>
      <c r="S117" s="7" t="s">
        <v>25</v>
      </c>
      <c r="T117" s="7" t="s">
        <v>25</v>
      </c>
      <c r="U117" s="7" t="s">
        <v>25</v>
      </c>
      <c r="V117" s="7" t="s">
        <v>25</v>
      </c>
      <c r="W117" s="7" t="s">
        <v>25</v>
      </c>
      <c r="X117" s="7" t="s">
        <v>25</v>
      </c>
      <c r="Y117" s="7" t="s">
        <v>25</v>
      </c>
      <c r="Z117" s="7" t="s">
        <v>25</v>
      </c>
      <c r="AA117" s="7" t="s">
        <v>25</v>
      </c>
      <c r="AB117" s="7" t="s">
        <v>25</v>
      </c>
      <c r="AC117" s="7" t="s">
        <v>25</v>
      </c>
      <c r="AD117" s="7" t="s">
        <v>25</v>
      </c>
      <c r="AE117" s="7" t="s">
        <v>25</v>
      </c>
      <c r="AF117" s="7" t="s">
        <v>25</v>
      </c>
      <c r="AG117" s="7" t="s">
        <v>25</v>
      </c>
      <c r="AH117" s="7" t="s">
        <v>25</v>
      </c>
      <c r="AI117" s="1">
        <f t="shared" si="21"/>
        <v>0</v>
      </c>
      <c r="AJ117" s="1">
        <f t="shared" si="27"/>
        <v>0</v>
      </c>
      <c r="AK117" s="1">
        <f t="shared" si="28"/>
        <v>0</v>
      </c>
      <c r="AL117" s="1">
        <f t="shared" si="29"/>
        <v>0</v>
      </c>
      <c r="AM117" s="1">
        <f t="shared" si="31"/>
        <v>0</v>
      </c>
      <c r="AN117" s="1">
        <f t="shared" si="30"/>
        <v>0</v>
      </c>
      <c r="AO117" s="1" t="e">
        <f t="shared" si="22"/>
        <v>#DIV/0!</v>
      </c>
      <c r="AP117" s="1" t="e">
        <f t="shared" si="23"/>
        <v>#DIV/0!</v>
      </c>
      <c r="AQ117" s="1" t="e">
        <f t="shared" si="24"/>
        <v>#DIV/0!</v>
      </c>
      <c r="AR117" s="1" t="e">
        <f t="shared" si="25"/>
        <v>#DIV/0!</v>
      </c>
      <c r="AS117" s="1" t="e">
        <f t="shared" si="26"/>
        <v>#DIV/0!</v>
      </c>
    </row>
    <row r="118" spans="1:45" ht="16.5" x14ac:dyDescent="0.3">
      <c r="A118" s="4">
        <v>111</v>
      </c>
      <c r="B118" s="7" t="s">
        <v>25</v>
      </c>
      <c r="C118" s="7" t="s">
        <v>25</v>
      </c>
      <c r="D118" s="7" t="s">
        <v>25</v>
      </c>
      <c r="E118" s="7" t="s">
        <v>25</v>
      </c>
      <c r="F118" s="7" t="s">
        <v>25</v>
      </c>
      <c r="G118" s="7" t="s">
        <v>25</v>
      </c>
      <c r="H118" s="7" t="s">
        <v>25</v>
      </c>
      <c r="I118" s="7" t="s">
        <v>25</v>
      </c>
      <c r="J118" s="7" t="s">
        <v>25</v>
      </c>
      <c r="K118" s="7" t="s">
        <v>25</v>
      </c>
      <c r="L118" s="7" t="s">
        <v>25</v>
      </c>
      <c r="M118" s="7" t="s">
        <v>25</v>
      </c>
      <c r="N118" s="7" t="s">
        <v>25</v>
      </c>
      <c r="O118" s="7" t="s">
        <v>25</v>
      </c>
      <c r="P118" s="7" t="s">
        <v>25</v>
      </c>
      <c r="Q118" s="7" t="s">
        <v>25</v>
      </c>
      <c r="R118" s="7" t="s">
        <v>25</v>
      </c>
      <c r="S118" s="7" t="s">
        <v>25</v>
      </c>
      <c r="T118" s="7" t="s">
        <v>25</v>
      </c>
      <c r="U118" s="7" t="s">
        <v>25</v>
      </c>
      <c r="V118" s="7" t="s">
        <v>25</v>
      </c>
      <c r="W118" s="7" t="s">
        <v>25</v>
      </c>
      <c r="X118" s="7" t="s">
        <v>25</v>
      </c>
      <c r="Y118" s="7" t="s">
        <v>25</v>
      </c>
      <c r="Z118" s="7" t="s">
        <v>25</v>
      </c>
      <c r="AA118" s="7" t="s">
        <v>25</v>
      </c>
      <c r="AB118" s="7" t="s">
        <v>25</v>
      </c>
      <c r="AC118" s="7" t="s">
        <v>25</v>
      </c>
      <c r="AD118" s="7" t="s">
        <v>25</v>
      </c>
      <c r="AE118" s="7" t="s">
        <v>25</v>
      </c>
      <c r="AF118" s="7" t="s">
        <v>25</v>
      </c>
      <c r="AG118" s="7" t="s">
        <v>25</v>
      </c>
      <c r="AH118" s="7" t="s">
        <v>25</v>
      </c>
      <c r="AI118" s="1">
        <f t="shared" si="21"/>
        <v>0</v>
      </c>
      <c r="AJ118" s="1">
        <f t="shared" si="27"/>
        <v>0</v>
      </c>
      <c r="AK118" s="1">
        <f t="shared" si="28"/>
        <v>0</v>
      </c>
      <c r="AL118" s="1">
        <f t="shared" si="29"/>
        <v>0</v>
      </c>
      <c r="AM118" s="1">
        <f t="shared" si="31"/>
        <v>0</v>
      </c>
      <c r="AN118" s="1">
        <f t="shared" si="30"/>
        <v>0</v>
      </c>
      <c r="AO118" s="1" t="e">
        <f t="shared" si="22"/>
        <v>#DIV/0!</v>
      </c>
      <c r="AP118" s="1" t="e">
        <f t="shared" si="23"/>
        <v>#DIV/0!</v>
      </c>
      <c r="AQ118" s="1" t="e">
        <f t="shared" si="24"/>
        <v>#DIV/0!</v>
      </c>
      <c r="AR118" s="1" t="e">
        <f t="shared" si="25"/>
        <v>#DIV/0!</v>
      </c>
      <c r="AS118" s="1" t="e">
        <f t="shared" si="26"/>
        <v>#DIV/0!</v>
      </c>
    </row>
    <row r="119" spans="1:45" ht="16.5" x14ac:dyDescent="0.3">
      <c r="A119" s="4">
        <v>112</v>
      </c>
      <c r="B119" s="7" t="s">
        <v>25</v>
      </c>
      <c r="C119" s="7" t="s">
        <v>25</v>
      </c>
      <c r="D119" s="7" t="s">
        <v>25</v>
      </c>
      <c r="E119" s="7" t="s">
        <v>25</v>
      </c>
      <c r="F119" s="7" t="s">
        <v>25</v>
      </c>
      <c r="G119" s="7" t="s">
        <v>25</v>
      </c>
      <c r="H119" s="7" t="s">
        <v>25</v>
      </c>
      <c r="I119" s="7" t="s">
        <v>25</v>
      </c>
      <c r="J119" s="7" t="s">
        <v>25</v>
      </c>
      <c r="K119" s="7" t="s">
        <v>25</v>
      </c>
      <c r="L119" s="7" t="s">
        <v>25</v>
      </c>
      <c r="M119" s="7" t="s">
        <v>25</v>
      </c>
      <c r="N119" s="7" t="s">
        <v>25</v>
      </c>
      <c r="O119" s="7" t="s">
        <v>25</v>
      </c>
      <c r="P119" s="7" t="s">
        <v>25</v>
      </c>
      <c r="Q119" s="7" t="s">
        <v>25</v>
      </c>
      <c r="R119" s="7" t="s">
        <v>25</v>
      </c>
      <c r="S119" s="7" t="s">
        <v>25</v>
      </c>
      <c r="T119" s="7" t="s">
        <v>25</v>
      </c>
      <c r="U119" s="7" t="s">
        <v>25</v>
      </c>
      <c r="V119" s="7" t="s">
        <v>25</v>
      </c>
      <c r="W119" s="7" t="s">
        <v>25</v>
      </c>
      <c r="X119" s="7" t="s">
        <v>25</v>
      </c>
      <c r="Y119" s="7" t="s">
        <v>25</v>
      </c>
      <c r="Z119" s="7" t="s">
        <v>25</v>
      </c>
      <c r="AA119" s="7" t="s">
        <v>25</v>
      </c>
      <c r="AB119" s="7" t="s">
        <v>25</v>
      </c>
      <c r="AC119" s="7" t="s">
        <v>25</v>
      </c>
      <c r="AD119" s="7" t="s">
        <v>25</v>
      </c>
      <c r="AE119" s="7" t="s">
        <v>25</v>
      </c>
      <c r="AF119" s="7" t="s">
        <v>25</v>
      </c>
      <c r="AG119" s="7" t="s">
        <v>25</v>
      </c>
      <c r="AH119" s="7" t="s">
        <v>25</v>
      </c>
      <c r="AI119" s="1">
        <f t="shared" si="21"/>
        <v>0</v>
      </c>
      <c r="AJ119" s="1">
        <f t="shared" si="27"/>
        <v>0</v>
      </c>
      <c r="AK119" s="1">
        <f t="shared" si="28"/>
        <v>0</v>
      </c>
      <c r="AL119" s="1">
        <f t="shared" si="29"/>
        <v>0</v>
      </c>
      <c r="AM119" s="1">
        <f t="shared" si="31"/>
        <v>0</v>
      </c>
      <c r="AN119" s="1">
        <f t="shared" si="30"/>
        <v>0</v>
      </c>
      <c r="AO119" s="1" t="e">
        <f t="shared" si="22"/>
        <v>#DIV/0!</v>
      </c>
      <c r="AP119" s="1" t="e">
        <f t="shared" si="23"/>
        <v>#DIV/0!</v>
      </c>
      <c r="AQ119" s="1" t="e">
        <f t="shared" si="24"/>
        <v>#DIV/0!</v>
      </c>
      <c r="AR119" s="1" t="e">
        <f t="shared" si="25"/>
        <v>#DIV/0!</v>
      </c>
      <c r="AS119" s="1" t="e">
        <f t="shared" si="26"/>
        <v>#DIV/0!</v>
      </c>
    </row>
    <row r="120" spans="1:45" ht="16.5" x14ac:dyDescent="0.3">
      <c r="A120" s="4">
        <v>113</v>
      </c>
      <c r="B120" s="7" t="s">
        <v>25</v>
      </c>
      <c r="C120" s="7" t="s">
        <v>25</v>
      </c>
      <c r="D120" s="7" t="s">
        <v>25</v>
      </c>
      <c r="E120" s="7" t="s">
        <v>25</v>
      </c>
      <c r="F120" s="7" t="s">
        <v>25</v>
      </c>
      <c r="G120" s="7" t="s">
        <v>25</v>
      </c>
      <c r="H120" s="7" t="s">
        <v>25</v>
      </c>
      <c r="I120" s="7" t="s">
        <v>25</v>
      </c>
      <c r="J120" s="7" t="s">
        <v>25</v>
      </c>
      <c r="K120" s="7" t="s">
        <v>25</v>
      </c>
      <c r="L120" s="7" t="s">
        <v>25</v>
      </c>
      <c r="M120" s="7" t="s">
        <v>25</v>
      </c>
      <c r="N120" s="7" t="s">
        <v>25</v>
      </c>
      <c r="O120" s="7" t="s">
        <v>25</v>
      </c>
      <c r="P120" s="7" t="s">
        <v>25</v>
      </c>
      <c r="Q120" s="7" t="s">
        <v>25</v>
      </c>
      <c r="R120" s="7" t="s">
        <v>25</v>
      </c>
      <c r="S120" s="7" t="s">
        <v>25</v>
      </c>
      <c r="T120" s="7" t="s">
        <v>25</v>
      </c>
      <c r="U120" s="7" t="s">
        <v>25</v>
      </c>
      <c r="V120" s="7" t="s">
        <v>25</v>
      </c>
      <c r="W120" s="7" t="s">
        <v>25</v>
      </c>
      <c r="X120" s="7" t="s">
        <v>25</v>
      </c>
      <c r="Y120" s="7" t="s">
        <v>25</v>
      </c>
      <c r="Z120" s="7" t="s">
        <v>25</v>
      </c>
      <c r="AA120" s="7" t="s">
        <v>25</v>
      </c>
      <c r="AB120" s="7" t="s">
        <v>25</v>
      </c>
      <c r="AC120" s="7" t="s">
        <v>25</v>
      </c>
      <c r="AD120" s="7" t="s">
        <v>25</v>
      </c>
      <c r="AE120" s="7" t="s">
        <v>25</v>
      </c>
      <c r="AF120" s="7" t="s">
        <v>25</v>
      </c>
      <c r="AG120" s="7" t="s">
        <v>25</v>
      </c>
      <c r="AH120" s="7" t="s">
        <v>25</v>
      </c>
      <c r="AI120" s="1">
        <f t="shared" si="21"/>
        <v>0</v>
      </c>
      <c r="AJ120" s="1">
        <f t="shared" si="27"/>
        <v>0</v>
      </c>
      <c r="AK120" s="1">
        <f t="shared" si="28"/>
        <v>0</v>
      </c>
      <c r="AL120" s="1">
        <f t="shared" si="29"/>
        <v>0</v>
      </c>
      <c r="AM120" s="1">
        <f t="shared" si="31"/>
        <v>0</v>
      </c>
      <c r="AN120" s="1">
        <f t="shared" si="30"/>
        <v>0</v>
      </c>
      <c r="AO120" s="1" t="e">
        <f t="shared" si="22"/>
        <v>#DIV/0!</v>
      </c>
      <c r="AP120" s="1" t="e">
        <f t="shared" si="23"/>
        <v>#DIV/0!</v>
      </c>
      <c r="AQ120" s="1" t="e">
        <f t="shared" si="24"/>
        <v>#DIV/0!</v>
      </c>
      <c r="AR120" s="1" t="e">
        <f t="shared" si="25"/>
        <v>#DIV/0!</v>
      </c>
      <c r="AS120" s="1" t="e">
        <f t="shared" si="26"/>
        <v>#DIV/0!</v>
      </c>
    </row>
    <row r="121" spans="1:45" ht="16.5" x14ac:dyDescent="0.3">
      <c r="A121" s="4">
        <v>114</v>
      </c>
      <c r="B121" s="7" t="s">
        <v>25</v>
      </c>
      <c r="C121" s="7" t="s">
        <v>25</v>
      </c>
      <c r="D121" s="7" t="s">
        <v>25</v>
      </c>
      <c r="E121" s="7" t="s">
        <v>25</v>
      </c>
      <c r="F121" s="7" t="s">
        <v>25</v>
      </c>
      <c r="G121" s="7" t="s">
        <v>25</v>
      </c>
      <c r="H121" s="7" t="s">
        <v>25</v>
      </c>
      <c r="I121" s="7" t="s">
        <v>25</v>
      </c>
      <c r="J121" s="7" t="s">
        <v>25</v>
      </c>
      <c r="K121" s="7" t="s">
        <v>25</v>
      </c>
      <c r="L121" s="7" t="s">
        <v>25</v>
      </c>
      <c r="M121" s="7" t="s">
        <v>25</v>
      </c>
      <c r="N121" s="7" t="s">
        <v>25</v>
      </c>
      <c r="O121" s="7" t="s">
        <v>25</v>
      </c>
      <c r="P121" s="7" t="s">
        <v>25</v>
      </c>
      <c r="Q121" s="7" t="s">
        <v>25</v>
      </c>
      <c r="R121" s="7" t="s">
        <v>25</v>
      </c>
      <c r="S121" s="7" t="s">
        <v>25</v>
      </c>
      <c r="T121" s="7" t="s">
        <v>25</v>
      </c>
      <c r="U121" s="7" t="s">
        <v>25</v>
      </c>
      <c r="V121" s="7" t="s">
        <v>25</v>
      </c>
      <c r="W121" s="7" t="s">
        <v>25</v>
      </c>
      <c r="X121" s="7" t="s">
        <v>25</v>
      </c>
      <c r="Y121" s="7" t="s">
        <v>25</v>
      </c>
      <c r="Z121" s="7" t="s">
        <v>25</v>
      </c>
      <c r="AA121" s="7" t="s">
        <v>25</v>
      </c>
      <c r="AB121" s="7" t="s">
        <v>25</v>
      </c>
      <c r="AC121" s="7" t="s">
        <v>25</v>
      </c>
      <c r="AD121" s="7" t="s">
        <v>25</v>
      </c>
      <c r="AE121" s="7" t="s">
        <v>25</v>
      </c>
      <c r="AF121" s="7" t="s">
        <v>25</v>
      </c>
      <c r="AG121" s="7" t="s">
        <v>25</v>
      </c>
      <c r="AH121" s="7" t="s">
        <v>25</v>
      </c>
      <c r="AI121" s="1">
        <f t="shared" si="21"/>
        <v>0</v>
      </c>
      <c r="AJ121" s="1">
        <f t="shared" si="27"/>
        <v>0</v>
      </c>
      <c r="AK121" s="1">
        <f t="shared" si="28"/>
        <v>0</v>
      </c>
      <c r="AL121" s="1">
        <f t="shared" si="29"/>
        <v>0</v>
      </c>
      <c r="AM121" s="1">
        <f t="shared" si="31"/>
        <v>0</v>
      </c>
      <c r="AN121" s="1">
        <f t="shared" si="30"/>
        <v>0</v>
      </c>
      <c r="AO121" s="1" t="e">
        <f t="shared" si="22"/>
        <v>#DIV/0!</v>
      </c>
      <c r="AP121" s="1" t="e">
        <f t="shared" si="23"/>
        <v>#DIV/0!</v>
      </c>
      <c r="AQ121" s="1" t="e">
        <f t="shared" si="24"/>
        <v>#DIV/0!</v>
      </c>
      <c r="AR121" s="1" t="e">
        <f t="shared" si="25"/>
        <v>#DIV/0!</v>
      </c>
      <c r="AS121" s="1" t="e">
        <f t="shared" si="26"/>
        <v>#DIV/0!</v>
      </c>
    </row>
    <row r="122" spans="1:45" ht="16.5" x14ac:dyDescent="0.3">
      <c r="A122" s="4">
        <v>115</v>
      </c>
      <c r="B122" s="7" t="s">
        <v>25</v>
      </c>
      <c r="C122" s="7" t="s">
        <v>25</v>
      </c>
      <c r="D122" s="7" t="s">
        <v>25</v>
      </c>
      <c r="E122" s="7" t="s">
        <v>25</v>
      </c>
      <c r="F122" s="7" t="s">
        <v>25</v>
      </c>
      <c r="G122" s="7" t="s">
        <v>25</v>
      </c>
      <c r="H122" s="7" t="s">
        <v>25</v>
      </c>
      <c r="I122" s="7" t="s">
        <v>25</v>
      </c>
      <c r="J122" s="7" t="s">
        <v>25</v>
      </c>
      <c r="K122" s="7" t="s">
        <v>25</v>
      </c>
      <c r="L122" s="7" t="s">
        <v>25</v>
      </c>
      <c r="M122" s="7" t="s">
        <v>25</v>
      </c>
      <c r="N122" s="7" t="s">
        <v>25</v>
      </c>
      <c r="O122" s="7" t="s">
        <v>25</v>
      </c>
      <c r="P122" s="7" t="s">
        <v>25</v>
      </c>
      <c r="Q122" s="7" t="s">
        <v>25</v>
      </c>
      <c r="R122" s="7" t="s">
        <v>25</v>
      </c>
      <c r="S122" s="7" t="s">
        <v>25</v>
      </c>
      <c r="T122" s="7" t="s">
        <v>25</v>
      </c>
      <c r="U122" s="7" t="s">
        <v>25</v>
      </c>
      <c r="V122" s="7" t="s">
        <v>25</v>
      </c>
      <c r="W122" s="7" t="s">
        <v>25</v>
      </c>
      <c r="X122" s="7" t="s">
        <v>25</v>
      </c>
      <c r="Y122" s="7" t="s">
        <v>25</v>
      </c>
      <c r="Z122" s="7" t="s">
        <v>25</v>
      </c>
      <c r="AA122" s="7" t="s">
        <v>25</v>
      </c>
      <c r="AB122" s="7" t="s">
        <v>25</v>
      </c>
      <c r="AC122" s="7" t="s">
        <v>25</v>
      </c>
      <c r="AD122" s="7" t="s">
        <v>25</v>
      </c>
      <c r="AE122" s="7" t="s">
        <v>25</v>
      </c>
      <c r="AF122" s="7" t="s">
        <v>25</v>
      </c>
      <c r="AG122" s="7" t="s">
        <v>25</v>
      </c>
      <c r="AH122" s="7" t="s">
        <v>25</v>
      </c>
      <c r="AI122" s="1">
        <f t="shared" si="21"/>
        <v>0</v>
      </c>
      <c r="AJ122" s="1">
        <f t="shared" si="27"/>
        <v>0</v>
      </c>
      <c r="AK122" s="1">
        <f t="shared" si="28"/>
        <v>0</v>
      </c>
      <c r="AL122" s="1">
        <f t="shared" si="29"/>
        <v>0</v>
      </c>
      <c r="AM122" s="1">
        <f>COUNTIFS(E122:AH122, "&gt;=70",E122:AH122,"&lt;85")</f>
        <v>0</v>
      </c>
      <c r="AN122" s="1">
        <f t="shared" si="30"/>
        <v>0</v>
      </c>
      <c r="AO122" s="1" t="e">
        <f t="shared" si="22"/>
        <v>#DIV/0!</v>
      </c>
      <c r="AP122" s="1" t="e">
        <f t="shared" si="23"/>
        <v>#DIV/0!</v>
      </c>
      <c r="AQ122" s="1" t="e">
        <f t="shared" si="24"/>
        <v>#DIV/0!</v>
      </c>
      <c r="AR122" s="1" t="e">
        <f t="shared" si="25"/>
        <v>#DIV/0!</v>
      </c>
      <c r="AS122" s="1" t="e">
        <f t="shared" si="26"/>
        <v>#DIV/0!</v>
      </c>
    </row>
    <row r="123" spans="1:45" ht="16.5" x14ac:dyDescent="0.3">
      <c r="C123" s="25" t="s">
        <v>72</v>
      </c>
      <c r="D123" s="25"/>
      <c r="E123" s="1">
        <f>SUM(E124:E128)</f>
        <v>100</v>
      </c>
      <c r="F123" s="1">
        <f t="shared" ref="F123:AH123" si="32">SUM(F124:F128)</f>
        <v>100</v>
      </c>
      <c r="G123" s="1">
        <f t="shared" si="32"/>
        <v>100</v>
      </c>
      <c r="H123" s="1">
        <f t="shared" si="32"/>
        <v>100</v>
      </c>
      <c r="I123" s="1">
        <f t="shared" si="32"/>
        <v>100</v>
      </c>
      <c r="J123" s="1">
        <f t="shared" si="32"/>
        <v>100</v>
      </c>
      <c r="K123" s="1">
        <f t="shared" si="32"/>
        <v>100</v>
      </c>
      <c r="L123" s="1">
        <f t="shared" si="32"/>
        <v>100</v>
      </c>
      <c r="M123" s="1">
        <f t="shared" si="32"/>
        <v>100</v>
      </c>
      <c r="N123" s="1">
        <f t="shared" si="32"/>
        <v>100</v>
      </c>
      <c r="O123" s="1">
        <f t="shared" si="32"/>
        <v>100</v>
      </c>
      <c r="P123" s="1">
        <f t="shared" si="32"/>
        <v>100</v>
      </c>
      <c r="Q123" s="1">
        <f t="shared" si="32"/>
        <v>100</v>
      </c>
      <c r="R123" s="1">
        <f t="shared" si="32"/>
        <v>100</v>
      </c>
      <c r="S123" s="1">
        <f t="shared" si="32"/>
        <v>100</v>
      </c>
      <c r="T123" s="1">
        <f t="shared" si="32"/>
        <v>100</v>
      </c>
      <c r="U123" s="1">
        <f t="shared" si="32"/>
        <v>100</v>
      </c>
      <c r="V123" s="1">
        <f t="shared" si="32"/>
        <v>100</v>
      </c>
      <c r="W123" s="1">
        <f t="shared" si="32"/>
        <v>100</v>
      </c>
      <c r="X123" s="1">
        <f t="shared" si="32"/>
        <v>100</v>
      </c>
      <c r="Y123" s="1">
        <f t="shared" si="32"/>
        <v>100</v>
      </c>
      <c r="Z123" s="1">
        <f t="shared" si="32"/>
        <v>100</v>
      </c>
      <c r="AA123" s="1">
        <f t="shared" si="32"/>
        <v>100</v>
      </c>
      <c r="AB123" s="1">
        <f t="shared" si="32"/>
        <v>100</v>
      </c>
      <c r="AC123" s="1">
        <f t="shared" si="32"/>
        <v>100</v>
      </c>
      <c r="AD123" s="1">
        <f t="shared" si="32"/>
        <v>100</v>
      </c>
      <c r="AE123" s="1">
        <f t="shared" si="32"/>
        <v>100</v>
      </c>
      <c r="AF123" s="1">
        <f t="shared" si="32"/>
        <v>100</v>
      </c>
      <c r="AG123" s="1">
        <f t="shared" si="32"/>
        <v>100</v>
      </c>
      <c r="AH123" s="1">
        <f t="shared" si="32"/>
        <v>100</v>
      </c>
    </row>
    <row r="124" spans="1:45" ht="16.5" x14ac:dyDescent="0.3">
      <c r="C124" s="25" t="s">
        <v>73</v>
      </c>
      <c r="D124" s="12" t="s">
        <v>45</v>
      </c>
      <c r="E124" s="1">
        <f>COUNTIF(E8:E122, "&lt;40")</f>
        <v>13</v>
      </c>
      <c r="F124" s="1">
        <f t="shared" ref="F124:AH124" si="33">COUNTIF(F8:F122, "&lt;40")</f>
        <v>15</v>
      </c>
      <c r="G124" s="1">
        <f t="shared" si="33"/>
        <v>10</v>
      </c>
      <c r="H124" s="1">
        <f t="shared" si="33"/>
        <v>18</v>
      </c>
      <c r="I124" s="1">
        <f t="shared" si="33"/>
        <v>0</v>
      </c>
      <c r="J124" s="1">
        <f t="shared" si="33"/>
        <v>13</v>
      </c>
      <c r="K124" s="1">
        <f t="shared" si="33"/>
        <v>15</v>
      </c>
      <c r="L124" s="1">
        <f t="shared" si="33"/>
        <v>8</v>
      </c>
      <c r="M124" s="1">
        <f t="shared" si="33"/>
        <v>15</v>
      </c>
      <c r="N124" s="1">
        <f t="shared" si="33"/>
        <v>0</v>
      </c>
      <c r="O124" s="1">
        <f t="shared" si="33"/>
        <v>14</v>
      </c>
      <c r="P124" s="1">
        <f t="shared" si="33"/>
        <v>16</v>
      </c>
      <c r="Q124" s="1">
        <f t="shared" si="33"/>
        <v>9</v>
      </c>
      <c r="R124" s="1">
        <f t="shared" si="33"/>
        <v>8</v>
      </c>
      <c r="S124" s="1">
        <f t="shared" si="33"/>
        <v>2</v>
      </c>
      <c r="T124" s="1">
        <f t="shared" si="33"/>
        <v>15</v>
      </c>
      <c r="U124" s="1">
        <f t="shared" si="33"/>
        <v>4</v>
      </c>
      <c r="V124" s="1">
        <f t="shared" si="33"/>
        <v>11</v>
      </c>
      <c r="W124" s="1">
        <f t="shared" si="33"/>
        <v>2</v>
      </c>
      <c r="X124" s="1">
        <f t="shared" si="33"/>
        <v>14</v>
      </c>
      <c r="Y124" s="1">
        <f t="shared" si="33"/>
        <v>16</v>
      </c>
      <c r="Z124" s="1">
        <f t="shared" si="33"/>
        <v>8</v>
      </c>
      <c r="AA124" s="1">
        <f t="shared" si="33"/>
        <v>7</v>
      </c>
      <c r="AB124" s="1">
        <f t="shared" si="33"/>
        <v>2</v>
      </c>
      <c r="AC124" s="1">
        <f t="shared" si="33"/>
        <v>2</v>
      </c>
      <c r="AD124" s="1">
        <f t="shared" si="33"/>
        <v>14</v>
      </c>
      <c r="AE124" s="1">
        <f t="shared" si="33"/>
        <v>12</v>
      </c>
      <c r="AF124" s="1">
        <f t="shared" si="33"/>
        <v>8</v>
      </c>
      <c r="AG124" s="1">
        <f t="shared" si="33"/>
        <v>8</v>
      </c>
      <c r="AH124" s="1">
        <f t="shared" si="33"/>
        <v>2</v>
      </c>
    </row>
    <row r="125" spans="1:45" ht="16.5" x14ac:dyDescent="0.3">
      <c r="C125" s="25"/>
      <c r="D125" s="11" t="s">
        <v>46</v>
      </c>
      <c r="E125" s="1">
        <f>COUNTIFS(E8:E122, "&gt;=40",E8:E122,"&lt;55")</f>
        <v>35</v>
      </c>
      <c r="F125" s="1">
        <f t="shared" ref="F125:AH125" si="34">COUNTIFS(F8:F122, "&gt;=40",F8:F122,"&lt;55")</f>
        <v>29</v>
      </c>
      <c r="G125" s="1">
        <f t="shared" si="34"/>
        <v>28</v>
      </c>
      <c r="H125" s="1">
        <f t="shared" si="34"/>
        <v>21</v>
      </c>
      <c r="I125" s="1">
        <f t="shared" si="34"/>
        <v>30</v>
      </c>
      <c r="J125" s="1">
        <f t="shared" si="34"/>
        <v>32</v>
      </c>
      <c r="K125" s="1">
        <f t="shared" si="34"/>
        <v>23</v>
      </c>
      <c r="L125" s="1">
        <f t="shared" si="34"/>
        <v>13</v>
      </c>
      <c r="M125" s="1">
        <f t="shared" si="34"/>
        <v>21</v>
      </c>
      <c r="N125" s="1">
        <f t="shared" si="34"/>
        <v>24</v>
      </c>
      <c r="O125" s="1">
        <f t="shared" si="34"/>
        <v>29</v>
      </c>
      <c r="P125" s="1">
        <f t="shared" si="34"/>
        <v>20</v>
      </c>
      <c r="Q125" s="1">
        <f t="shared" si="34"/>
        <v>14</v>
      </c>
      <c r="R125" s="1">
        <f t="shared" si="34"/>
        <v>22</v>
      </c>
      <c r="S125" s="1">
        <f t="shared" si="34"/>
        <v>23</v>
      </c>
      <c r="T125" s="1">
        <f t="shared" si="34"/>
        <v>20</v>
      </c>
      <c r="U125" s="1">
        <f t="shared" si="34"/>
        <v>15</v>
      </c>
      <c r="V125" s="1">
        <f t="shared" si="34"/>
        <v>22</v>
      </c>
      <c r="W125" s="1">
        <f t="shared" si="34"/>
        <v>20</v>
      </c>
      <c r="X125" s="1">
        <f t="shared" si="34"/>
        <v>35</v>
      </c>
      <c r="Y125" s="1">
        <f t="shared" si="34"/>
        <v>24</v>
      </c>
      <c r="Z125" s="1">
        <f t="shared" si="34"/>
        <v>16</v>
      </c>
      <c r="AA125" s="1">
        <f t="shared" si="34"/>
        <v>23</v>
      </c>
      <c r="AB125" s="1">
        <f t="shared" si="34"/>
        <v>22</v>
      </c>
      <c r="AC125" s="1">
        <f t="shared" si="34"/>
        <v>20</v>
      </c>
      <c r="AD125" s="1">
        <f t="shared" si="34"/>
        <v>35</v>
      </c>
      <c r="AE125" s="1">
        <f t="shared" si="34"/>
        <v>25</v>
      </c>
      <c r="AF125" s="1">
        <f t="shared" si="34"/>
        <v>13</v>
      </c>
      <c r="AG125" s="1">
        <f t="shared" si="34"/>
        <v>17</v>
      </c>
      <c r="AH125" s="1">
        <f t="shared" si="34"/>
        <v>22</v>
      </c>
    </row>
    <row r="126" spans="1:45" ht="16.5" x14ac:dyDescent="0.3">
      <c r="C126" s="25"/>
      <c r="D126" s="11" t="s">
        <v>47</v>
      </c>
      <c r="E126" s="1">
        <f>COUNTIFS(E8:E122, "&gt;=55",E8:E122,"&lt;70")</f>
        <v>17</v>
      </c>
      <c r="F126" s="1">
        <f t="shared" ref="F126:AH126" si="35">COUNTIFS(F8:F122, "&gt;=55",F8:F122,"&lt;70")</f>
        <v>30</v>
      </c>
      <c r="G126" s="1">
        <f t="shared" si="35"/>
        <v>25</v>
      </c>
      <c r="H126" s="1">
        <f t="shared" si="35"/>
        <v>13</v>
      </c>
      <c r="I126" s="1">
        <f t="shared" si="35"/>
        <v>29</v>
      </c>
      <c r="J126" s="1">
        <f t="shared" si="35"/>
        <v>14</v>
      </c>
      <c r="K126" s="1">
        <f t="shared" si="35"/>
        <v>27</v>
      </c>
      <c r="L126" s="1">
        <f t="shared" si="35"/>
        <v>30</v>
      </c>
      <c r="M126" s="1">
        <f t="shared" si="35"/>
        <v>10</v>
      </c>
      <c r="N126" s="1">
        <f t="shared" si="35"/>
        <v>38</v>
      </c>
      <c r="O126" s="1">
        <f t="shared" si="35"/>
        <v>14</v>
      </c>
      <c r="P126" s="1">
        <f t="shared" si="35"/>
        <v>27</v>
      </c>
      <c r="Q126" s="1">
        <f t="shared" si="35"/>
        <v>34</v>
      </c>
      <c r="R126" s="1">
        <f t="shared" si="35"/>
        <v>16</v>
      </c>
      <c r="S126" s="1">
        <f t="shared" si="35"/>
        <v>36</v>
      </c>
      <c r="T126" s="1">
        <f t="shared" si="35"/>
        <v>33</v>
      </c>
      <c r="U126" s="1">
        <f t="shared" si="35"/>
        <v>30</v>
      </c>
      <c r="V126" s="1">
        <f t="shared" si="35"/>
        <v>13</v>
      </c>
      <c r="W126" s="1">
        <f t="shared" si="35"/>
        <v>38</v>
      </c>
      <c r="X126" s="1">
        <f t="shared" si="35"/>
        <v>10</v>
      </c>
      <c r="Y126" s="1">
        <f t="shared" si="35"/>
        <v>27</v>
      </c>
      <c r="Z126" s="1">
        <f t="shared" si="35"/>
        <v>37</v>
      </c>
      <c r="AA126" s="1">
        <f t="shared" si="35"/>
        <v>14</v>
      </c>
      <c r="AB126" s="1">
        <f t="shared" si="35"/>
        <v>36</v>
      </c>
      <c r="AC126" s="1">
        <f t="shared" si="35"/>
        <v>40</v>
      </c>
      <c r="AD126" s="1">
        <f t="shared" si="35"/>
        <v>10</v>
      </c>
      <c r="AE126" s="1">
        <f t="shared" si="35"/>
        <v>27</v>
      </c>
      <c r="AF126" s="1">
        <f t="shared" si="35"/>
        <v>40</v>
      </c>
      <c r="AG126" s="1">
        <f t="shared" si="35"/>
        <v>14</v>
      </c>
      <c r="AH126" s="1">
        <f t="shared" si="35"/>
        <v>34</v>
      </c>
    </row>
    <row r="127" spans="1:45" ht="16.5" x14ac:dyDescent="0.3">
      <c r="C127" s="25"/>
      <c r="D127" s="11" t="s">
        <v>48</v>
      </c>
      <c r="E127" s="1">
        <f>COUNTIFS(E$8:E$122, "&gt;=70",E$8:E$122,"&lt;85")</f>
        <v>9</v>
      </c>
      <c r="F127" s="1">
        <f t="shared" ref="F127:AG127" si="36">COUNTIFS(F$8:F$122, "&gt;=70",F$8:F$122,"&lt;85")</f>
        <v>17</v>
      </c>
      <c r="G127" s="1">
        <f t="shared" si="36"/>
        <v>32</v>
      </c>
      <c r="H127" s="1">
        <f t="shared" si="36"/>
        <v>22</v>
      </c>
      <c r="I127" s="1">
        <f t="shared" si="36"/>
        <v>28</v>
      </c>
      <c r="J127" s="1">
        <f t="shared" si="36"/>
        <v>15</v>
      </c>
      <c r="K127" s="1">
        <f t="shared" si="36"/>
        <v>24</v>
      </c>
      <c r="L127" s="1">
        <f t="shared" si="36"/>
        <v>44</v>
      </c>
      <c r="M127" s="1">
        <f t="shared" si="36"/>
        <v>35</v>
      </c>
      <c r="N127" s="1">
        <f t="shared" si="36"/>
        <v>24</v>
      </c>
      <c r="O127" s="1">
        <f t="shared" si="36"/>
        <v>15</v>
      </c>
      <c r="P127" s="1">
        <f t="shared" si="36"/>
        <v>25</v>
      </c>
      <c r="Q127" s="1">
        <f t="shared" si="36"/>
        <v>38</v>
      </c>
      <c r="R127" s="1">
        <f t="shared" si="36"/>
        <v>47</v>
      </c>
      <c r="S127" s="1">
        <f t="shared" si="36"/>
        <v>30</v>
      </c>
      <c r="T127" s="1">
        <f t="shared" si="36"/>
        <v>21</v>
      </c>
      <c r="U127" s="1">
        <f t="shared" si="36"/>
        <v>45</v>
      </c>
      <c r="V127" s="1">
        <f t="shared" si="36"/>
        <v>34</v>
      </c>
      <c r="W127" s="1">
        <f t="shared" si="36"/>
        <v>26</v>
      </c>
      <c r="X127" s="1">
        <f t="shared" si="36"/>
        <v>15</v>
      </c>
      <c r="Y127" s="1">
        <f t="shared" si="36"/>
        <v>21</v>
      </c>
      <c r="Z127" s="1">
        <f t="shared" si="36"/>
        <v>34</v>
      </c>
      <c r="AA127" s="1">
        <f t="shared" si="36"/>
        <v>47</v>
      </c>
      <c r="AB127" s="1">
        <f t="shared" si="36"/>
        <v>30</v>
      </c>
      <c r="AC127" s="1">
        <f t="shared" si="36"/>
        <v>24</v>
      </c>
      <c r="AD127" s="1">
        <f t="shared" si="36"/>
        <v>15</v>
      </c>
      <c r="AE127" s="1">
        <f t="shared" si="36"/>
        <v>24</v>
      </c>
      <c r="AF127" s="1">
        <f t="shared" si="36"/>
        <v>34</v>
      </c>
      <c r="AG127" s="1">
        <f t="shared" si="36"/>
        <v>49</v>
      </c>
      <c r="AH127" s="1">
        <f>COUNTIFS(AH$8:AH$122, "&gt;=70",AH$8:AH$122,"&lt;85")</f>
        <v>32</v>
      </c>
    </row>
    <row r="128" spans="1:45" ht="16.5" x14ac:dyDescent="0.3">
      <c r="C128" s="25"/>
      <c r="D128" s="11" t="s">
        <v>49</v>
      </c>
      <c r="E128" s="1">
        <f>COUNTIF(E$8:E$122, "&gt;=85")</f>
        <v>26</v>
      </c>
      <c r="F128" s="1">
        <f t="shared" ref="F128:AH128" si="37">COUNTIF(F$8:F$122, "&gt;=85")</f>
        <v>9</v>
      </c>
      <c r="G128" s="1">
        <f t="shared" si="37"/>
        <v>5</v>
      </c>
      <c r="H128" s="1">
        <f t="shared" si="37"/>
        <v>26</v>
      </c>
      <c r="I128" s="1">
        <f t="shared" si="37"/>
        <v>13</v>
      </c>
      <c r="J128" s="1">
        <f t="shared" si="37"/>
        <v>26</v>
      </c>
      <c r="K128" s="1">
        <f t="shared" si="37"/>
        <v>11</v>
      </c>
      <c r="L128" s="1">
        <f t="shared" si="37"/>
        <v>5</v>
      </c>
      <c r="M128" s="1">
        <f t="shared" si="37"/>
        <v>19</v>
      </c>
      <c r="N128" s="1">
        <f t="shared" si="37"/>
        <v>14</v>
      </c>
      <c r="O128" s="1">
        <f t="shared" si="37"/>
        <v>28</v>
      </c>
      <c r="P128" s="1">
        <f t="shared" si="37"/>
        <v>12</v>
      </c>
      <c r="Q128" s="1">
        <f t="shared" si="37"/>
        <v>5</v>
      </c>
      <c r="R128" s="1">
        <f t="shared" si="37"/>
        <v>7</v>
      </c>
      <c r="S128" s="1">
        <f t="shared" si="37"/>
        <v>9</v>
      </c>
      <c r="T128" s="1">
        <f t="shared" si="37"/>
        <v>11</v>
      </c>
      <c r="U128" s="1">
        <f t="shared" si="37"/>
        <v>6</v>
      </c>
      <c r="V128" s="1">
        <f t="shared" si="37"/>
        <v>20</v>
      </c>
      <c r="W128" s="1">
        <f t="shared" si="37"/>
        <v>14</v>
      </c>
      <c r="X128" s="1">
        <f t="shared" si="37"/>
        <v>26</v>
      </c>
      <c r="Y128" s="1">
        <f t="shared" si="37"/>
        <v>12</v>
      </c>
      <c r="Z128" s="1">
        <f t="shared" si="37"/>
        <v>5</v>
      </c>
      <c r="AA128" s="1">
        <f t="shared" si="37"/>
        <v>9</v>
      </c>
      <c r="AB128" s="1">
        <f t="shared" si="37"/>
        <v>10</v>
      </c>
      <c r="AC128" s="1">
        <f t="shared" si="37"/>
        <v>14</v>
      </c>
      <c r="AD128" s="1">
        <f t="shared" si="37"/>
        <v>26</v>
      </c>
      <c r="AE128" s="1">
        <f t="shared" si="37"/>
        <v>12</v>
      </c>
      <c r="AF128" s="1">
        <f t="shared" si="37"/>
        <v>5</v>
      </c>
      <c r="AG128" s="1">
        <f t="shared" si="37"/>
        <v>12</v>
      </c>
      <c r="AH128" s="1">
        <f t="shared" si="37"/>
        <v>10</v>
      </c>
    </row>
    <row r="129" spans="3:35" ht="16.5" x14ac:dyDescent="0.3">
      <c r="C129" s="26" t="s">
        <v>74</v>
      </c>
      <c r="D129" s="12" t="s">
        <v>45</v>
      </c>
      <c r="E129" s="1">
        <f>ROUND(E124/E123*100,2)</f>
        <v>13</v>
      </c>
      <c r="F129" s="1">
        <f t="shared" ref="F129:AH129" si="38">ROUND(F124/F123*100,2)</f>
        <v>15</v>
      </c>
      <c r="G129" s="1">
        <f t="shared" si="38"/>
        <v>10</v>
      </c>
      <c r="H129" s="1">
        <f t="shared" si="38"/>
        <v>18</v>
      </c>
      <c r="I129" s="1">
        <f t="shared" si="38"/>
        <v>0</v>
      </c>
      <c r="J129" s="1">
        <f t="shared" si="38"/>
        <v>13</v>
      </c>
      <c r="K129" s="1">
        <f t="shared" si="38"/>
        <v>15</v>
      </c>
      <c r="L129" s="1">
        <f t="shared" si="38"/>
        <v>8</v>
      </c>
      <c r="M129" s="1">
        <f t="shared" si="38"/>
        <v>15</v>
      </c>
      <c r="N129" s="1">
        <f t="shared" si="38"/>
        <v>0</v>
      </c>
      <c r="O129" s="1">
        <f t="shared" si="38"/>
        <v>14</v>
      </c>
      <c r="P129" s="1">
        <f t="shared" si="38"/>
        <v>16</v>
      </c>
      <c r="Q129" s="1">
        <f t="shared" si="38"/>
        <v>9</v>
      </c>
      <c r="R129" s="1">
        <f t="shared" si="38"/>
        <v>8</v>
      </c>
      <c r="S129" s="1">
        <f t="shared" si="38"/>
        <v>2</v>
      </c>
      <c r="T129" s="1">
        <f t="shared" si="38"/>
        <v>15</v>
      </c>
      <c r="U129" s="1">
        <f t="shared" si="38"/>
        <v>4</v>
      </c>
      <c r="V129" s="1">
        <f t="shared" si="38"/>
        <v>11</v>
      </c>
      <c r="W129" s="1">
        <f t="shared" si="38"/>
        <v>2</v>
      </c>
      <c r="X129" s="1">
        <f t="shared" si="38"/>
        <v>14</v>
      </c>
      <c r="Y129" s="1">
        <f t="shared" si="38"/>
        <v>16</v>
      </c>
      <c r="Z129" s="1">
        <f t="shared" si="38"/>
        <v>8</v>
      </c>
      <c r="AA129" s="1">
        <f t="shared" si="38"/>
        <v>7</v>
      </c>
      <c r="AB129" s="1">
        <f t="shared" si="38"/>
        <v>2</v>
      </c>
      <c r="AC129" s="1">
        <f t="shared" si="38"/>
        <v>2</v>
      </c>
      <c r="AD129" s="1">
        <f t="shared" si="38"/>
        <v>14</v>
      </c>
      <c r="AE129" s="1">
        <f t="shared" si="38"/>
        <v>12</v>
      </c>
      <c r="AF129" s="1">
        <f t="shared" si="38"/>
        <v>8</v>
      </c>
      <c r="AG129" s="1">
        <f t="shared" si="38"/>
        <v>8</v>
      </c>
      <c r="AH129" s="1">
        <f t="shared" si="38"/>
        <v>2</v>
      </c>
    </row>
    <row r="130" spans="3:35" ht="16.5" x14ac:dyDescent="0.3">
      <c r="C130" s="26"/>
      <c r="D130" s="11" t="s">
        <v>46</v>
      </c>
      <c r="E130" s="1">
        <f>ROUND(E125/E123*100,2)</f>
        <v>35</v>
      </c>
      <c r="F130" s="1">
        <f t="shared" ref="F130:AH130" si="39">ROUND(F125/F123*100,2)</f>
        <v>29</v>
      </c>
      <c r="G130" s="1">
        <f t="shared" si="39"/>
        <v>28</v>
      </c>
      <c r="H130" s="1">
        <f t="shared" si="39"/>
        <v>21</v>
      </c>
      <c r="I130" s="1">
        <f t="shared" si="39"/>
        <v>30</v>
      </c>
      <c r="J130" s="1">
        <f t="shared" si="39"/>
        <v>32</v>
      </c>
      <c r="K130" s="1">
        <f t="shared" si="39"/>
        <v>23</v>
      </c>
      <c r="L130" s="1">
        <f t="shared" si="39"/>
        <v>13</v>
      </c>
      <c r="M130" s="1">
        <f t="shared" si="39"/>
        <v>21</v>
      </c>
      <c r="N130" s="1">
        <f t="shared" si="39"/>
        <v>24</v>
      </c>
      <c r="O130" s="1">
        <f t="shared" si="39"/>
        <v>29</v>
      </c>
      <c r="P130" s="1">
        <f t="shared" si="39"/>
        <v>20</v>
      </c>
      <c r="Q130" s="1">
        <f t="shared" si="39"/>
        <v>14</v>
      </c>
      <c r="R130" s="1">
        <f t="shared" si="39"/>
        <v>22</v>
      </c>
      <c r="S130" s="1">
        <f t="shared" si="39"/>
        <v>23</v>
      </c>
      <c r="T130" s="1">
        <f t="shared" si="39"/>
        <v>20</v>
      </c>
      <c r="U130" s="1">
        <f t="shared" si="39"/>
        <v>15</v>
      </c>
      <c r="V130" s="1">
        <f t="shared" si="39"/>
        <v>22</v>
      </c>
      <c r="W130" s="1">
        <f t="shared" si="39"/>
        <v>20</v>
      </c>
      <c r="X130" s="1">
        <f t="shared" si="39"/>
        <v>35</v>
      </c>
      <c r="Y130" s="1">
        <f t="shared" si="39"/>
        <v>24</v>
      </c>
      <c r="Z130" s="1">
        <f t="shared" si="39"/>
        <v>16</v>
      </c>
      <c r="AA130" s="1">
        <f t="shared" si="39"/>
        <v>23</v>
      </c>
      <c r="AB130" s="1">
        <f t="shared" si="39"/>
        <v>22</v>
      </c>
      <c r="AC130" s="1">
        <f t="shared" si="39"/>
        <v>20</v>
      </c>
      <c r="AD130" s="1">
        <f t="shared" si="39"/>
        <v>35</v>
      </c>
      <c r="AE130" s="1">
        <f t="shared" si="39"/>
        <v>25</v>
      </c>
      <c r="AF130" s="1">
        <f t="shared" si="39"/>
        <v>13</v>
      </c>
      <c r="AG130" s="1">
        <f t="shared" si="39"/>
        <v>17</v>
      </c>
      <c r="AH130" s="1">
        <f t="shared" si="39"/>
        <v>22</v>
      </c>
    </row>
    <row r="131" spans="3:35" ht="16.5" x14ac:dyDescent="0.3">
      <c r="C131" s="26"/>
      <c r="D131" s="11" t="s">
        <v>47</v>
      </c>
      <c r="E131" s="1">
        <f>ROUND(E126/E123*100,2)</f>
        <v>17</v>
      </c>
      <c r="F131" s="1">
        <f t="shared" ref="F131:AH131" si="40">ROUND(F126/F123*100,2)</f>
        <v>30</v>
      </c>
      <c r="G131" s="1">
        <f t="shared" si="40"/>
        <v>25</v>
      </c>
      <c r="H131" s="1">
        <f t="shared" si="40"/>
        <v>13</v>
      </c>
      <c r="I131" s="1">
        <f t="shared" si="40"/>
        <v>29</v>
      </c>
      <c r="J131" s="1">
        <f t="shared" si="40"/>
        <v>14</v>
      </c>
      <c r="K131" s="1">
        <f t="shared" si="40"/>
        <v>27</v>
      </c>
      <c r="L131" s="1">
        <f t="shared" si="40"/>
        <v>30</v>
      </c>
      <c r="M131" s="1">
        <f t="shared" si="40"/>
        <v>10</v>
      </c>
      <c r="N131" s="1">
        <f t="shared" si="40"/>
        <v>38</v>
      </c>
      <c r="O131" s="1">
        <f t="shared" si="40"/>
        <v>14</v>
      </c>
      <c r="P131" s="1">
        <f t="shared" si="40"/>
        <v>27</v>
      </c>
      <c r="Q131" s="1">
        <f t="shared" si="40"/>
        <v>34</v>
      </c>
      <c r="R131" s="1">
        <f t="shared" si="40"/>
        <v>16</v>
      </c>
      <c r="S131" s="1">
        <f t="shared" si="40"/>
        <v>36</v>
      </c>
      <c r="T131" s="1">
        <f t="shared" si="40"/>
        <v>33</v>
      </c>
      <c r="U131" s="1">
        <f t="shared" si="40"/>
        <v>30</v>
      </c>
      <c r="V131" s="1">
        <f t="shared" si="40"/>
        <v>13</v>
      </c>
      <c r="W131" s="1">
        <f t="shared" si="40"/>
        <v>38</v>
      </c>
      <c r="X131" s="1">
        <f t="shared" si="40"/>
        <v>10</v>
      </c>
      <c r="Y131" s="1">
        <f t="shared" si="40"/>
        <v>27</v>
      </c>
      <c r="Z131" s="1">
        <f t="shared" si="40"/>
        <v>37</v>
      </c>
      <c r="AA131" s="1">
        <f t="shared" si="40"/>
        <v>14</v>
      </c>
      <c r="AB131" s="1">
        <f t="shared" si="40"/>
        <v>36</v>
      </c>
      <c r="AC131" s="1">
        <f t="shared" si="40"/>
        <v>40</v>
      </c>
      <c r="AD131" s="1">
        <f t="shared" si="40"/>
        <v>10</v>
      </c>
      <c r="AE131" s="1">
        <f t="shared" si="40"/>
        <v>27</v>
      </c>
      <c r="AF131" s="1">
        <f t="shared" si="40"/>
        <v>40</v>
      </c>
      <c r="AG131" s="1">
        <f t="shared" si="40"/>
        <v>14</v>
      </c>
      <c r="AH131" s="1">
        <f t="shared" si="40"/>
        <v>34</v>
      </c>
    </row>
    <row r="132" spans="3:35" ht="16.5" x14ac:dyDescent="0.3">
      <c r="C132" s="26"/>
      <c r="D132" s="11" t="s">
        <v>48</v>
      </c>
      <c r="E132" s="1">
        <f>ROUND(E127/E123*100,2)</f>
        <v>9</v>
      </c>
      <c r="F132" s="1">
        <f t="shared" ref="F132:AH132" si="41">ROUND(F127/F123*100,2)</f>
        <v>17</v>
      </c>
      <c r="G132" s="1">
        <f t="shared" si="41"/>
        <v>32</v>
      </c>
      <c r="H132" s="1">
        <f t="shared" si="41"/>
        <v>22</v>
      </c>
      <c r="I132" s="1">
        <f t="shared" si="41"/>
        <v>28</v>
      </c>
      <c r="J132" s="1">
        <f t="shared" si="41"/>
        <v>15</v>
      </c>
      <c r="K132" s="1">
        <f t="shared" si="41"/>
        <v>24</v>
      </c>
      <c r="L132" s="1">
        <f t="shared" si="41"/>
        <v>44</v>
      </c>
      <c r="M132" s="1">
        <f t="shared" si="41"/>
        <v>35</v>
      </c>
      <c r="N132" s="1">
        <f t="shared" si="41"/>
        <v>24</v>
      </c>
      <c r="O132" s="1">
        <f t="shared" si="41"/>
        <v>15</v>
      </c>
      <c r="P132" s="1">
        <f t="shared" si="41"/>
        <v>25</v>
      </c>
      <c r="Q132" s="1">
        <f t="shared" si="41"/>
        <v>38</v>
      </c>
      <c r="R132" s="1">
        <f t="shared" si="41"/>
        <v>47</v>
      </c>
      <c r="S132" s="1">
        <f t="shared" si="41"/>
        <v>30</v>
      </c>
      <c r="T132" s="1">
        <f t="shared" si="41"/>
        <v>21</v>
      </c>
      <c r="U132" s="1">
        <f t="shared" si="41"/>
        <v>45</v>
      </c>
      <c r="V132" s="1">
        <f t="shared" si="41"/>
        <v>34</v>
      </c>
      <c r="W132" s="1">
        <f t="shared" si="41"/>
        <v>26</v>
      </c>
      <c r="X132" s="1">
        <f t="shared" si="41"/>
        <v>15</v>
      </c>
      <c r="Y132" s="1">
        <f t="shared" si="41"/>
        <v>21</v>
      </c>
      <c r="Z132" s="1">
        <f t="shared" si="41"/>
        <v>34</v>
      </c>
      <c r="AA132" s="1">
        <f t="shared" si="41"/>
        <v>47</v>
      </c>
      <c r="AB132" s="1">
        <f t="shared" si="41"/>
        <v>30</v>
      </c>
      <c r="AC132" s="1">
        <f t="shared" si="41"/>
        <v>24</v>
      </c>
      <c r="AD132" s="1">
        <f t="shared" si="41"/>
        <v>15</v>
      </c>
      <c r="AE132" s="1">
        <f t="shared" si="41"/>
        <v>24</v>
      </c>
      <c r="AF132" s="1">
        <f t="shared" si="41"/>
        <v>34</v>
      </c>
      <c r="AG132" s="1">
        <f t="shared" si="41"/>
        <v>49</v>
      </c>
      <c r="AH132" s="1">
        <f t="shared" si="41"/>
        <v>32</v>
      </c>
    </row>
    <row r="133" spans="3:35" ht="16.5" x14ac:dyDescent="0.3">
      <c r="C133" s="26"/>
      <c r="D133" s="11" t="s">
        <v>49</v>
      </c>
      <c r="E133" s="1">
        <f>ROUND(E128/E123*100,2)</f>
        <v>26</v>
      </c>
      <c r="F133" s="1">
        <f t="shared" ref="F133:AH133" si="42">ROUND(F128/F123*100,2)</f>
        <v>9</v>
      </c>
      <c r="G133" s="1">
        <f t="shared" si="42"/>
        <v>5</v>
      </c>
      <c r="H133" s="1">
        <f t="shared" si="42"/>
        <v>26</v>
      </c>
      <c r="I133" s="1">
        <f t="shared" si="42"/>
        <v>13</v>
      </c>
      <c r="J133" s="1">
        <f t="shared" si="42"/>
        <v>26</v>
      </c>
      <c r="K133" s="1">
        <f t="shared" si="42"/>
        <v>11</v>
      </c>
      <c r="L133" s="1">
        <f t="shared" si="42"/>
        <v>5</v>
      </c>
      <c r="M133" s="1">
        <f t="shared" si="42"/>
        <v>19</v>
      </c>
      <c r="N133" s="1">
        <f t="shared" si="42"/>
        <v>14</v>
      </c>
      <c r="O133" s="1">
        <f t="shared" si="42"/>
        <v>28</v>
      </c>
      <c r="P133" s="1">
        <f t="shared" si="42"/>
        <v>12</v>
      </c>
      <c r="Q133" s="1">
        <f t="shared" si="42"/>
        <v>5</v>
      </c>
      <c r="R133" s="1">
        <f t="shared" si="42"/>
        <v>7</v>
      </c>
      <c r="S133" s="1">
        <f t="shared" si="42"/>
        <v>9</v>
      </c>
      <c r="T133" s="1">
        <f t="shared" si="42"/>
        <v>11</v>
      </c>
      <c r="U133" s="1">
        <f t="shared" si="42"/>
        <v>6</v>
      </c>
      <c r="V133" s="1">
        <f t="shared" si="42"/>
        <v>20</v>
      </c>
      <c r="W133" s="1">
        <f t="shared" si="42"/>
        <v>14</v>
      </c>
      <c r="X133" s="1">
        <f t="shared" si="42"/>
        <v>26</v>
      </c>
      <c r="Y133" s="1">
        <f t="shared" si="42"/>
        <v>12</v>
      </c>
      <c r="Z133" s="1">
        <f t="shared" si="42"/>
        <v>5</v>
      </c>
      <c r="AA133" s="1">
        <f t="shared" si="42"/>
        <v>9</v>
      </c>
      <c r="AB133" s="1">
        <f t="shared" si="42"/>
        <v>10</v>
      </c>
      <c r="AC133" s="1">
        <f t="shared" si="42"/>
        <v>14</v>
      </c>
      <c r="AD133" s="1">
        <f t="shared" si="42"/>
        <v>26</v>
      </c>
      <c r="AE133" s="1">
        <f t="shared" si="42"/>
        <v>12</v>
      </c>
      <c r="AF133" s="1">
        <f t="shared" si="42"/>
        <v>5</v>
      </c>
      <c r="AG133" s="1">
        <f t="shared" si="42"/>
        <v>12</v>
      </c>
      <c r="AH133" s="1">
        <f t="shared" si="42"/>
        <v>10</v>
      </c>
    </row>
    <row r="138" spans="3:35" x14ac:dyDescent="0.3">
      <c r="AH138" s="5" t="s">
        <v>83</v>
      </c>
    </row>
    <row r="139" spans="3:35" x14ac:dyDescent="0.3">
      <c r="S139" s="8"/>
      <c r="V139" s="8"/>
      <c r="Y139" s="8"/>
      <c r="Z139" s="8"/>
      <c r="AA139" s="8"/>
      <c r="AB139" s="8"/>
      <c r="AC139" s="8"/>
      <c r="AD139" s="8"/>
      <c r="AE139" s="8"/>
      <c r="AH139" s="8" t="s">
        <v>24</v>
      </c>
      <c r="AI139" s="8"/>
    </row>
  </sheetData>
  <mergeCells count="22">
    <mergeCell ref="AI5:AI7"/>
    <mergeCell ref="AO5:AS6"/>
    <mergeCell ref="A3:AJ3"/>
    <mergeCell ref="E6:G6"/>
    <mergeCell ref="H6:J6"/>
    <mergeCell ref="K6:M6"/>
    <mergeCell ref="N6:P6"/>
    <mergeCell ref="Q6:S6"/>
    <mergeCell ref="D5:D7"/>
    <mergeCell ref="C5:C7"/>
    <mergeCell ref="B5:B7"/>
    <mergeCell ref="A5:A7"/>
    <mergeCell ref="T6:V6"/>
    <mergeCell ref="W6:Y6"/>
    <mergeCell ref="Z6:AB6"/>
    <mergeCell ref="AJ5:AN6"/>
    <mergeCell ref="C123:D123"/>
    <mergeCell ref="C124:C128"/>
    <mergeCell ref="C129:C133"/>
    <mergeCell ref="E5:AH5"/>
    <mergeCell ref="AC6:AE6"/>
    <mergeCell ref="AF6:AH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D4CB7-128C-4A6B-BE80-1100A5DDF4D5}">
  <dimension ref="A1:W136"/>
  <sheetViews>
    <sheetView tabSelected="1" topLeftCell="A118" zoomScale="70" zoomScaleNormal="70" workbookViewId="0">
      <selection activeCell="O141" sqref="O141"/>
    </sheetView>
  </sheetViews>
  <sheetFormatPr defaultColWidth="8.6328125" defaultRowHeight="14" x14ac:dyDescent="0.3"/>
  <cols>
    <col min="1" max="1" width="5.36328125" style="5" customWidth="1"/>
    <col min="2" max="2" width="10.36328125" style="5" customWidth="1"/>
    <col min="3" max="3" width="17.1796875" style="5" customWidth="1"/>
    <col min="4" max="4" width="13" style="5" customWidth="1"/>
    <col min="5" max="5" width="13.453125" style="5" customWidth="1"/>
    <col min="6" max="6" width="8.90625" style="5" customWidth="1"/>
    <col min="7" max="7" width="8.1796875" style="5" customWidth="1"/>
    <col min="8" max="8" width="9.54296875" style="5" customWidth="1"/>
    <col min="9" max="14" width="8.6328125" style="5"/>
    <col min="15" max="15" width="12.453125" style="5" customWidth="1"/>
    <col min="16" max="16" width="12.81640625" style="5" customWidth="1"/>
    <col min="17" max="17" width="7.1796875" style="5" customWidth="1"/>
    <col min="18" max="18" width="14" style="5" customWidth="1"/>
    <col min="19" max="19" width="8.6328125" style="5"/>
    <col min="20" max="20" width="13.6328125" style="5" customWidth="1"/>
    <col min="21" max="16384" width="8.6328125" style="5"/>
  </cols>
  <sheetData>
    <row r="1" spans="1:23" ht="16.5" x14ac:dyDescent="0.35">
      <c r="A1" s="19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1"/>
      <c r="N1" s="21"/>
      <c r="O1" s="21"/>
      <c r="P1" s="21"/>
    </row>
    <row r="2" spans="1:23" ht="16.5" x14ac:dyDescent="0.3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  <c r="P2" s="21"/>
    </row>
    <row r="3" spans="1:23" ht="16.5" x14ac:dyDescent="0.35">
      <c r="A3" s="49" t="s">
        <v>22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21"/>
      <c r="P3" s="21"/>
    </row>
    <row r="4" spans="1:23" ht="16.5" x14ac:dyDescent="0.35">
      <c r="A4" s="19" t="s">
        <v>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21"/>
      <c r="P4" s="21"/>
    </row>
    <row r="5" spans="1:23" ht="16.5" customHeight="1" x14ac:dyDescent="0.3">
      <c r="A5" s="50" t="s">
        <v>17</v>
      </c>
      <c r="B5" s="50" t="s">
        <v>18</v>
      </c>
      <c r="C5" s="30" t="s">
        <v>19</v>
      </c>
      <c r="D5" s="30" t="s">
        <v>20</v>
      </c>
      <c r="E5" s="27" t="s">
        <v>0</v>
      </c>
      <c r="F5" s="28"/>
      <c r="G5" s="28"/>
      <c r="H5" s="28"/>
      <c r="I5" s="28"/>
      <c r="J5" s="28"/>
      <c r="K5" s="28"/>
      <c r="L5" s="28"/>
      <c r="M5" s="28"/>
      <c r="N5" s="28"/>
      <c r="O5" s="52" t="s">
        <v>76</v>
      </c>
      <c r="P5" s="40" t="s">
        <v>75</v>
      </c>
      <c r="R5" s="47" t="s">
        <v>77</v>
      </c>
      <c r="S5" s="47"/>
      <c r="T5" s="47"/>
    </row>
    <row r="6" spans="1:23" ht="29" customHeight="1" x14ac:dyDescent="0.3">
      <c r="A6" s="51"/>
      <c r="B6" s="51"/>
      <c r="C6" s="32"/>
      <c r="D6" s="32"/>
      <c r="E6" s="1" t="s">
        <v>10</v>
      </c>
      <c r="F6" s="1" t="s">
        <v>11</v>
      </c>
      <c r="G6" s="1" t="s">
        <v>4</v>
      </c>
      <c r="H6" s="1" t="s">
        <v>5</v>
      </c>
      <c r="I6" s="1" t="s">
        <v>1</v>
      </c>
      <c r="J6" s="1" t="s">
        <v>31</v>
      </c>
      <c r="K6" s="1" t="s">
        <v>32</v>
      </c>
      <c r="L6" s="1" t="s">
        <v>33</v>
      </c>
      <c r="M6" s="1" t="s">
        <v>50</v>
      </c>
      <c r="N6" s="1" t="s">
        <v>51</v>
      </c>
      <c r="O6" s="52"/>
      <c r="P6" s="40"/>
      <c r="R6" s="48"/>
      <c r="S6" s="48"/>
      <c r="T6" s="48"/>
      <c r="W6" s="18"/>
    </row>
    <row r="7" spans="1:23" ht="16.5" x14ac:dyDescent="0.35">
      <c r="A7" s="22">
        <v>1</v>
      </c>
      <c r="B7" s="10">
        <v>665669</v>
      </c>
      <c r="C7" s="10" t="s">
        <v>59</v>
      </c>
      <c r="D7" s="10" t="s">
        <v>71</v>
      </c>
      <c r="E7" s="23" cm="1">
        <f t="array" ref="E7">AVERAGE(IF("CLO"&amp;MID('1. Danh gia dat CI qua KQ KS'!$E$7:$AH$7,3,FIND(".",'1. Danh gia dat CI qua KQ KS'!$E$7:$AH$7)-3)='2. Danh gia dat CLO qua KQ KS'!E$6,'1. Danh gia dat CI qua KQ KS'!$E8:$AH8))</f>
        <v>45</v>
      </c>
      <c r="F7" s="23" cm="1">
        <f t="array" ref="F7">AVERAGE(IF("CLO"&amp;MID('1. Danh gia dat CI qua KQ KS'!$E$7:$AH$7,3,FIND(".",'1. Danh gia dat CI qua KQ KS'!$E$7:$AH$7)-3)='2. Danh gia dat CLO qua KQ KS'!F$6,'1. Danh gia dat CI qua KQ KS'!$E8:$AH8))</f>
        <v>38.333333333333336</v>
      </c>
      <c r="G7" s="23" cm="1">
        <f t="array" ref="G7">AVERAGE(IF("CLO"&amp;MID('1. Danh gia dat CI qua KQ KS'!$E$7:$AH$7,3,FIND(".",'1. Danh gia dat CI qua KQ KS'!$E$7:$AH$7)-3)='2. Danh gia dat CLO qua KQ KS'!G$6,'1. Danh gia dat CI qua KQ KS'!$E8:$AH8))</f>
        <v>40</v>
      </c>
      <c r="H7" s="23" cm="1">
        <f t="array" ref="H7">AVERAGE(IF("CLO"&amp;MID('1. Danh gia dat CI qua KQ KS'!$E$7:$AH$7,3,FIND(".",'1. Danh gia dat CI qua KQ KS'!$E$7:$AH$7)-3)='2. Danh gia dat CLO qua KQ KS'!H$6,'1. Danh gia dat CI qua KQ KS'!$E8:$AH8))</f>
        <v>40</v>
      </c>
      <c r="I7" s="23" cm="1">
        <f t="array" ref="I7">AVERAGE(IF("CLO"&amp;MID('1. Danh gia dat CI qua KQ KS'!$E$7:$AH$7,3,FIND(".",'1. Danh gia dat CI qua KQ KS'!$E$7:$AH$7)-3)='2. Danh gia dat CLO qua KQ KS'!I$6,'1. Danh gia dat CI qua KQ KS'!$E8:$AH8))</f>
        <v>35</v>
      </c>
      <c r="J7" s="23" cm="1">
        <f t="array" ref="J7">AVERAGE(IF("CLO"&amp;MID('1. Danh gia dat CI qua KQ KS'!$E$7:$AH$7,3,FIND(".",'1. Danh gia dat CI qua KQ KS'!$E$7:$AH$7)-3)='2. Danh gia dat CLO qua KQ KS'!J$6,'1. Danh gia dat CI qua KQ KS'!$E8:$AH8))</f>
        <v>50</v>
      </c>
      <c r="K7" s="23" cm="1">
        <f t="array" ref="K7">AVERAGE(IF("CLO"&amp;MID('1. Danh gia dat CI qua KQ KS'!$E$7:$AH$7,3,FIND(".",'1. Danh gia dat CI qua KQ KS'!$E$7:$AH$7)-3)='2. Danh gia dat CLO qua KQ KS'!K$6,'1. Danh gia dat CI qua KQ KS'!$E8:$AH8))</f>
        <v>31.666666666666668</v>
      </c>
      <c r="L7" s="23" cm="1">
        <f t="array" ref="L7">AVERAGE(IF("CLO"&amp;MID('1. Danh gia dat CI qua KQ KS'!$E$7:$AH$7,3,FIND(".",'1. Danh gia dat CI qua KQ KS'!$E$7:$AH$7)-3)='2. Danh gia dat CLO qua KQ KS'!L$6,'1. Danh gia dat CI qua KQ KS'!$E8:$AH8))</f>
        <v>35</v>
      </c>
      <c r="M7" s="23" cm="1">
        <f t="array" ref="M7">AVERAGE(IF("CLO"&amp;MID('1. Danh gia dat CI qua KQ KS'!$E$7:$AH$7,3,FIND(".",'1. Danh gia dat CI qua KQ KS'!$E$7:$AH$7)-3)='2. Danh gia dat CLO qua KQ KS'!M$6,'1. Danh gia dat CI qua KQ KS'!$E8:$AH8))</f>
        <v>35</v>
      </c>
      <c r="N7" s="23" cm="1">
        <f t="array" ref="N7">AVERAGE(IF("CLO"&amp;MID('1. Danh gia dat CI qua KQ KS'!$E$7:$AH$7,3,FIND(".",'1. Danh gia dat CI qua KQ KS'!$E$7:$AH$7)-3)='2. Danh gia dat CLO qua KQ KS'!N$6,'1. Danh gia dat CI qua KQ KS'!$E8:$AH8))</f>
        <v>40</v>
      </c>
      <c r="O7" s="13">
        <f>AVERAGE(E7:N7)</f>
        <v>39</v>
      </c>
      <c r="P7" s="24" t="str">
        <f>IF(O7&lt;40,"Không đạt",
IF(O7&lt;55,"Đạt",
IF(O7&lt;70,"Đạt khá",
IF(O7&lt;85,"Đạt tốt",
"Đạt xuất sắc"))))</f>
        <v>Không đạt</v>
      </c>
      <c r="R7" s="9" t="s">
        <v>78</v>
      </c>
      <c r="S7" s="9" t="s">
        <v>79</v>
      </c>
      <c r="T7" s="9" t="s">
        <v>80</v>
      </c>
      <c r="W7" s="18"/>
    </row>
    <row r="8" spans="1:23" ht="16.5" x14ac:dyDescent="0.35">
      <c r="A8" s="22">
        <v>2</v>
      </c>
      <c r="B8" s="10">
        <v>665670</v>
      </c>
      <c r="C8" s="10" t="s">
        <v>60</v>
      </c>
      <c r="D8" s="10" t="s">
        <v>71</v>
      </c>
      <c r="E8" s="23" cm="1">
        <f t="array" ref="E8">AVERAGE(IF("CLO"&amp;MID('1. Danh gia dat CI qua KQ KS'!$E$7:$AH$7,3,FIND(".",'1. Danh gia dat CI qua KQ KS'!$E$7:$AH$7)-3)='2. Danh gia dat CLO qua KQ KS'!E$6,'1. Danh gia dat CI qua KQ KS'!$E9:$AH9))</f>
        <v>33.333333333333336</v>
      </c>
      <c r="F8" s="23" cm="1">
        <f t="array" ref="F8">AVERAGE(IF("CLO"&amp;MID('1. Danh gia dat CI qua KQ KS'!$E$7:$AH$7,3,FIND(".",'1. Danh gia dat CI qua KQ KS'!$E$7:$AH$7)-3)='2. Danh gia dat CLO qua KQ KS'!F$6,'1. Danh gia dat CI qua KQ KS'!$E9:$AH9))</f>
        <v>40</v>
      </c>
      <c r="G8" s="23" cm="1">
        <f t="array" ref="G8">AVERAGE(IF("CLO"&amp;MID('1. Danh gia dat CI qua KQ KS'!$E$7:$AH$7,3,FIND(".",'1. Danh gia dat CI qua KQ KS'!$E$7:$AH$7)-3)='2. Danh gia dat CLO qua KQ KS'!G$6,'1. Danh gia dat CI qua KQ KS'!$E9:$AH9))</f>
        <v>30</v>
      </c>
      <c r="H8" s="23" cm="1">
        <f t="array" ref="H8">AVERAGE(IF("CLO"&amp;MID('1. Danh gia dat CI qua KQ KS'!$E$7:$AH$7,3,FIND(".",'1. Danh gia dat CI qua KQ KS'!$E$7:$AH$7)-3)='2. Danh gia dat CLO qua KQ KS'!H$6,'1. Danh gia dat CI qua KQ KS'!$E9:$AH9))</f>
        <v>33.333333333333336</v>
      </c>
      <c r="I8" s="23" cm="1">
        <f t="array" ref="I8">AVERAGE(IF("CLO"&amp;MID('1. Danh gia dat CI qua KQ KS'!$E$7:$AH$7,3,FIND(".",'1. Danh gia dat CI qua KQ KS'!$E$7:$AH$7)-3)='2. Danh gia dat CLO qua KQ KS'!I$6,'1. Danh gia dat CI qua KQ KS'!$E9:$AH9))</f>
        <v>30</v>
      </c>
      <c r="J8" s="23" cm="1">
        <f t="array" ref="J8">AVERAGE(IF("CLO"&amp;MID('1. Danh gia dat CI qua KQ KS'!$E$7:$AH$7,3,FIND(".",'1. Danh gia dat CI qua KQ KS'!$E$7:$AH$7)-3)='2. Danh gia dat CLO qua KQ KS'!J$6,'1. Danh gia dat CI qua KQ KS'!$E9:$AH9))</f>
        <v>43.333333333333336</v>
      </c>
      <c r="K8" s="23" cm="1">
        <f t="array" ref="K8">AVERAGE(IF("CLO"&amp;MID('1. Danh gia dat CI qua KQ KS'!$E$7:$AH$7,3,FIND(".",'1. Danh gia dat CI qua KQ KS'!$E$7:$AH$7)-3)='2. Danh gia dat CLO qua KQ KS'!K$6,'1. Danh gia dat CI qua KQ KS'!$E9:$AH9))</f>
        <v>31.666666666666668</v>
      </c>
      <c r="L8" s="23" cm="1">
        <f t="array" ref="L8">AVERAGE(IF("CLO"&amp;MID('1. Danh gia dat CI qua KQ KS'!$E$7:$AH$7,3,FIND(".",'1. Danh gia dat CI qua KQ KS'!$E$7:$AH$7)-3)='2. Danh gia dat CLO qua KQ KS'!L$6,'1. Danh gia dat CI qua KQ KS'!$E9:$AH9))</f>
        <v>41.666666666666664</v>
      </c>
      <c r="M8" s="23" cm="1">
        <f t="array" ref="M8">AVERAGE(IF("CLO"&amp;MID('1. Danh gia dat CI qua KQ KS'!$E$7:$AH$7,3,FIND(".",'1. Danh gia dat CI qua KQ KS'!$E$7:$AH$7)-3)='2. Danh gia dat CLO qua KQ KS'!M$6,'1. Danh gia dat CI qua KQ KS'!$E9:$AH9))</f>
        <v>36.666666666666664</v>
      </c>
      <c r="N8" s="23" cm="1">
        <f t="array" ref="N8">AVERAGE(IF("CLO"&amp;MID('1. Danh gia dat CI qua KQ KS'!$E$7:$AH$7,3,FIND(".",'1. Danh gia dat CI qua KQ KS'!$E$7:$AH$7)-3)='2. Danh gia dat CLO qua KQ KS'!N$6,'1. Danh gia dat CI qua KQ KS'!$E9:$AH9))</f>
        <v>33</v>
      </c>
      <c r="O8" s="13">
        <f t="shared" ref="O8:O71" si="0">AVERAGE(E8:N8)</f>
        <v>35.300000000000004</v>
      </c>
      <c r="P8" s="24" t="str">
        <f t="shared" ref="P8:P71" si="1">IF(O8&lt;40,"Không đạt",
IF(O8&lt;55,"Đạt",
IF(O8&lt;70,"Đạt khá",
IF(O8&lt;85,"Đạt tốt",
"Đạt xuất sắc"))))</f>
        <v>Không đạt</v>
      </c>
      <c r="R8" s="14" t="s">
        <v>45</v>
      </c>
      <c r="S8" s="1">
        <f>COUNTIF(P:P,R8)</f>
        <v>2</v>
      </c>
      <c r="T8" s="15">
        <f>S8/S13*100</f>
        <v>2</v>
      </c>
    </row>
    <row r="9" spans="1:23" ht="16.5" x14ac:dyDescent="0.35">
      <c r="A9" s="22">
        <v>3</v>
      </c>
      <c r="B9" s="10">
        <v>665671</v>
      </c>
      <c r="C9" s="10" t="s">
        <v>61</v>
      </c>
      <c r="D9" s="10" t="s">
        <v>71</v>
      </c>
      <c r="E9" s="23" cm="1">
        <f t="array" ref="E9">AVERAGE(IF("CLO"&amp;MID('1. Danh gia dat CI qua KQ KS'!$E$7:$AH$7,3,FIND(".",'1. Danh gia dat CI qua KQ KS'!$E$7:$AH$7)-3)='2. Danh gia dat CLO qua KQ KS'!E$6,'1. Danh gia dat CI qua KQ KS'!$E10:$AH10))</f>
        <v>48.333333333333336</v>
      </c>
      <c r="F9" s="23" cm="1">
        <f t="array" ref="F9">AVERAGE(IF("CLO"&amp;MID('1. Danh gia dat CI qua KQ KS'!$E$7:$AH$7,3,FIND(".",'1. Danh gia dat CI qua KQ KS'!$E$7:$AH$7)-3)='2. Danh gia dat CLO qua KQ KS'!F$6,'1. Danh gia dat CI qua KQ KS'!$E10:$AH10))</f>
        <v>51</v>
      </c>
      <c r="G9" s="23" cm="1">
        <f t="array" ref="G9">AVERAGE(IF("CLO"&amp;MID('1. Danh gia dat CI qua KQ KS'!$E$7:$AH$7,3,FIND(".",'1. Danh gia dat CI qua KQ KS'!$E$7:$AH$7)-3)='2. Danh gia dat CLO qua KQ KS'!G$6,'1. Danh gia dat CI qua KQ KS'!$E10:$AH10))</f>
        <v>51.666666666666664</v>
      </c>
      <c r="H9" s="23" cm="1">
        <f t="array" ref="H9">AVERAGE(IF("CLO"&amp;MID('1. Danh gia dat CI qua KQ KS'!$E$7:$AH$7,3,FIND(".",'1. Danh gia dat CI qua KQ KS'!$E$7:$AH$7)-3)='2. Danh gia dat CLO qua KQ KS'!H$6,'1. Danh gia dat CI qua KQ KS'!$E10:$AH10))</f>
        <v>54.333333333333336</v>
      </c>
      <c r="I9" s="23" cm="1">
        <f t="array" ref="I9">AVERAGE(IF("CLO"&amp;MID('1. Danh gia dat CI qua KQ KS'!$E$7:$AH$7,3,FIND(".",'1. Danh gia dat CI qua KQ KS'!$E$7:$AH$7)-3)='2. Danh gia dat CLO qua KQ KS'!I$6,'1. Danh gia dat CI qua KQ KS'!$E10:$AH10))</f>
        <v>57.666666666666664</v>
      </c>
      <c r="J9" s="23" cm="1">
        <f t="array" ref="J9">AVERAGE(IF("CLO"&amp;MID('1. Danh gia dat CI qua KQ KS'!$E$7:$AH$7,3,FIND(".",'1. Danh gia dat CI qua KQ KS'!$E$7:$AH$7)-3)='2. Danh gia dat CLO qua KQ KS'!J$6,'1. Danh gia dat CI qua KQ KS'!$E10:$AH10))</f>
        <v>51.666666666666664</v>
      </c>
      <c r="K9" s="23" cm="1">
        <f t="array" ref="K9">AVERAGE(IF("CLO"&amp;MID('1. Danh gia dat CI qua KQ KS'!$E$7:$AH$7,3,FIND(".",'1. Danh gia dat CI qua KQ KS'!$E$7:$AH$7)-3)='2. Danh gia dat CLO qua KQ KS'!K$6,'1. Danh gia dat CI qua KQ KS'!$E10:$AH10))</f>
        <v>54.333333333333336</v>
      </c>
      <c r="L9" s="23" cm="1">
        <f t="array" ref="L9">AVERAGE(IF("CLO"&amp;MID('1. Danh gia dat CI qua KQ KS'!$E$7:$AH$7,3,FIND(".",'1. Danh gia dat CI qua KQ KS'!$E$7:$AH$7)-3)='2. Danh gia dat CLO qua KQ KS'!L$6,'1. Danh gia dat CI qua KQ KS'!$E10:$AH10))</f>
        <v>57.666666666666664</v>
      </c>
      <c r="M9" s="23" cm="1">
        <f t="array" ref="M9">AVERAGE(IF("CLO"&amp;MID('1. Danh gia dat CI qua KQ KS'!$E$7:$AH$7,3,FIND(".",'1. Danh gia dat CI qua KQ KS'!$E$7:$AH$7)-3)='2. Danh gia dat CLO qua KQ KS'!M$6,'1. Danh gia dat CI qua KQ KS'!$E10:$AH10))</f>
        <v>57.666666666666664</v>
      </c>
      <c r="N9" s="23" cm="1">
        <f t="array" ref="N9">AVERAGE(IF("CLO"&amp;MID('1. Danh gia dat CI qua KQ KS'!$E$7:$AH$7,3,FIND(".",'1. Danh gia dat CI qua KQ KS'!$E$7:$AH$7)-3)='2. Danh gia dat CLO qua KQ KS'!N$6,'1. Danh gia dat CI qua KQ KS'!$E10:$AH10))</f>
        <v>62.666666666666664</v>
      </c>
      <c r="O9" s="13">
        <f t="shared" si="0"/>
        <v>54.7</v>
      </c>
      <c r="P9" s="24" t="str">
        <f t="shared" si="1"/>
        <v>Đạt</v>
      </c>
      <c r="R9" s="16" t="s">
        <v>46</v>
      </c>
      <c r="S9" s="1">
        <f>COUNTIF(P:P,R9)</f>
        <v>24</v>
      </c>
      <c r="T9" s="15">
        <f>S9/S13*100</f>
        <v>24</v>
      </c>
    </row>
    <row r="10" spans="1:23" ht="16.5" x14ac:dyDescent="0.35">
      <c r="A10" s="22">
        <v>4</v>
      </c>
      <c r="B10" s="10">
        <v>665672</v>
      </c>
      <c r="C10" s="10" t="s">
        <v>62</v>
      </c>
      <c r="D10" s="10" t="s">
        <v>71</v>
      </c>
      <c r="E10" s="23" cm="1">
        <f t="array" ref="E10">AVERAGE(IF("CLO"&amp;MID('1. Danh gia dat CI qua KQ KS'!$E$7:$AH$7,3,FIND(".",'1. Danh gia dat CI qua KQ KS'!$E$7:$AH$7)-3)='2. Danh gia dat CLO qua KQ KS'!E$6,'1. Danh gia dat CI qua KQ KS'!$E11:$AH11))</f>
        <v>58.666666666666664</v>
      </c>
      <c r="F10" s="23" cm="1">
        <f t="array" ref="F10">AVERAGE(IF("CLO"&amp;MID('1. Danh gia dat CI qua KQ KS'!$E$7:$AH$7,3,FIND(".",'1. Danh gia dat CI qua KQ KS'!$E$7:$AH$7)-3)='2. Danh gia dat CLO qua KQ KS'!F$6,'1. Danh gia dat CI qua KQ KS'!$E11:$AH11))</f>
        <v>70</v>
      </c>
      <c r="G10" s="23" cm="1">
        <f t="array" ref="G10">AVERAGE(IF("CLO"&amp;MID('1. Danh gia dat CI qua KQ KS'!$E$7:$AH$7,3,FIND(".",'1. Danh gia dat CI qua KQ KS'!$E$7:$AH$7)-3)='2. Danh gia dat CLO qua KQ KS'!G$6,'1. Danh gia dat CI qua KQ KS'!$E11:$AH11))</f>
        <v>62.666666666666664</v>
      </c>
      <c r="H10" s="23" cm="1">
        <f t="array" ref="H10">AVERAGE(IF("CLO"&amp;MID('1. Danh gia dat CI qua KQ KS'!$E$7:$AH$7,3,FIND(".",'1. Danh gia dat CI qua KQ KS'!$E$7:$AH$7)-3)='2. Danh gia dat CLO qua KQ KS'!H$6,'1. Danh gia dat CI qua KQ KS'!$E11:$AH11))</f>
        <v>79.333333333333329</v>
      </c>
      <c r="I10" s="23" cm="1">
        <f t="array" ref="I10">AVERAGE(IF("CLO"&amp;MID('1. Danh gia dat CI qua KQ KS'!$E$7:$AH$7,3,FIND(".",'1. Danh gia dat CI qua KQ KS'!$E$7:$AH$7)-3)='2. Danh gia dat CLO qua KQ KS'!I$6,'1. Danh gia dat CI qua KQ KS'!$E11:$AH11))</f>
        <v>66.666666666666671</v>
      </c>
      <c r="J10" s="23" cm="1">
        <f t="array" ref="J10">AVERAGE(IF("CLO"&amp;MID('1. Danh gia dat CI qua KQ KS'!$E$7:$AH$7,3,FIND(".",'1. Danh gia dat CI qua KQ KS'!$E$7:$AH$7)-3)='2. Danh gia dat CLO qua KQ KS'!J$6,'1. Danh gia dat CI qua KQ KS'!$E11:$AH11))</f>
        <v>62.666666666666664</v>
      </c>
      <c r="K10" s="23" cm="1">
        <f t="array" ref="K10">AVERAGE(IF("CLO"&amp;MID('1. Danh gia dat CI qua KQ KS'!$E$7:$AH$7,3,FIND(".",'1. Danh gia dat CI qua KQ KS'!$E$7:$AH$7)-3)='2. Danh gia dat CLO qua KQ KS'!K$6,'1. Danh gia dat CI qua KQ KS'!$E11:$AH11))</f>
        <v>79.333333333333329</v>
      </c>
      <c r="L10" s="23" cm="1">
        <f t="array" ref="L10">AVERAGE(IF("CLO"&amp;MID('1. Danh gia dat CI qua KQ KS'!$E$7:$AH$7,3,FIND(".",'1. Danh gia dat CI qua KQ KS'!$E$7:$AH$7)-3)='2. Danh gia dat CLO qua KQ KS'!L$6,'1. Danh gia dat CI qua KQ KS'!$E11:$AH11))</f>
        <v>66.666666666666671</v>
      </c>
      <c r="M10" s="23" cm="1">
        <f t="array" ref="M10">AVERAGE(IF("CLO"&amp;MID('1. Danh gia dat CI qua KQ KS'!$E$7:$AH$7,3,FIND(".",'1. Danh gia dat CI qua KQ KS'!$E$7:$AH$7)-3)='2. Danh gia dat CLO qua KQ KS'!M$6,'1. Danh gia dat CI qua KQ KS'!$E11:$AH11))</f>
        <v>79.333333333333329</v>
      </c>
      <c r="N10" s="23" cm="1">
        <f t="array" ref="N10">AVERAGE(IF("CLO"&amp;MID('1. Danh gia dat CI qua KQ KS'!$E$7:$AH$7,3,FIND(".",'1. Danh gia dat CI qua KQ KS'!$E$7:$AH$7)-3)='2. Danh gia dat CLO qua KQ KS'!N$6,'1. Danh gia dat CI qua KQ KS'!$E11:$AH11))</f>
        <v>73.333333333333329</v>
      </c>
      <c r="O10" s="13">
        <f t="shared" si="0"/>
        <v>69.866666666666674</v>
      </c>
      <c r="P10" s="24" t="str">
        <f t="shared" si="1"/>
        <v>Đạt khá</v>
      </c>
      <c r="R10" s="16" t="s">
        <v>47</v>
      </c>
      <c r="S10" s="1">
        <f>COUNTIF(P:P,R10)</f>
        <v>51</v>
      </c>
      <c r="T10" s="15">
        <f>S10/S13*100</f>
        <v>51</v>
      </c>
    </row>
    <row r="11" spans="1:23" ht="16.5" x14ac:dyDescent="0.35">
      <c r="A11" s="22">
        <v>5</v>
      </c>
      <c r="B11" s="10">
        <v>665673</v>
      </c>
      <c r="C11" s="10" t="s">
        <v>63</v>
      </c>
      <c r="D11" s="10" t="s">
        <v>71</v>
      </c>
      <c r="E11" s="23" cm="1">
        <f t="array" ref="E11">AVERAGE(IF("CLO"&amp;MID('1. Danh gia dat CI qua KQ KS'!$E$7:$AH$7,3,FIND(".",'1. Danh gia dat CI qua KQ KS'!$E$7:$AH$7)-3)='2. Danh gia dat CLO qua KQ KS'!E$6,'1. Danh gia dat CI qua KQ KS'!$E12:$AH12))</f>
        <v>55.666666666666664</v>
      </c>
      <c r="F11" s="23" cm="1">
        <f t="array" ref="F11">AVERAGE(IF("CLO"&amp;MID('1. Danh gia dat CI qua KQ KS'!$E$7:$AH$7,3,FIND(".",'1. Danh gia dat CI qua KQ KS'!$E$7:$AH$7)-3)='2. Danh gia dat CLO qua KQ KS'!F$6,'1. Danh gia dat CI qua KQ KS'!$E12:$AH12))</f>
        <v>48.333333333333336</v>
      </c>
      <c r="G11" s="23" cm="1">
        <f t="array" ref="G11">AVERAGE(IF("CLO"&amp;MID('1. Danh gia dat CI qua KQ KS'!$E$7:$AH$7,3,FIND(".",'1. Danh gia dat CI qua KQ KS'!$E$7:$AH$7)-3)='2. Danh gia dat CLO qua KQ KS'!G$6,'1. Danh gia dat CI qua KQ KS'!$E12:$AH12))</f>
        <v>65.666666666666671</v>
      </c>
      <c r="H11" s="23" cm="1">
        <f t="array" ref="H11">AVERAGE(IF("CLO"&amp;MID('1. Danh gia dat CI qua KQ KS'!$E$7:$AH$7,3,FIND(".",'1. Danh gia dat CI qua KQ KS'!$E$7:$AH$7)-3)='2. Danh gia dat CLO qua KQ KS'!H$6,'1. Danh gia dat CI qua KQ KS'!$E12:$AH12))</f>
        <v>47.333333333333336</v>
      </c>
      <c r="I11" s="23" cm="1">
        <f t="array" ref="I11">AVERAGE(IF("CLO"&amp;MID('1. Danh gia dat CI qua KQ KS'!$E$7:$AH$7,3,FIND(".",'1. Danh gia dat CI qua KQ KS'!$E$7:$AH$7)-3)='2. Danh gia dat CLO qua KQ KS'!I$6,'1. Danh gia dat CI qua KQ KS'!$E12:$AH12))</f>
        <v>61.666666666666664</v>
      </c>
      <c r="J11" s="23" cm="1">
        <f t="array" ref="J11">AVERAGE(IF("CLO"&amp;MID('1. Danh gia dat CI qua KQ KS'!$E$7:$AH$7,3,FIND(".",'1. Danh gia dat CI qua KQ KS'!$E$7:$AH$7)-3)='2. Danh gia dat CLO qua KQ KS'!J$6,'1. Danh gia dat CI qua KQ KS'!$E12:$AH12))</f>
        <v>65.666666666666671</v>
      </c>
      <c r="K11" s="23" cm="1">
        <f t="array" ref="K11">AVERAGE(IF("CLO"&amp;MID('1. Danh gia dat CI qua KQ KS'!$E$7:$AH$7,3,FIND(".",'1. Danh gia dat CI qua KQ KS'!$E$7:$AH$7)-3)='2. Danh gia dat CLO qua KQ KS'!K$6,'1. Danh gia dat CI qua KQ KS'!$E12:$AH12))</f>
        <v>47.333333333333336</v>
      </c>
      <c r="L11" s="23" cm="1">
        <f t="array" ref="L11">AVERAGE(IF("CLO"&amp;MID('1. Danh gia dat CI qua KQ KS'!$E$7:$AH$7,3,FIND(".",'1. Danh gia dat CI qua KQ KS'!$E$7:$AH$7)-3)='2. Danh gia dat CLO qua KQ KS'!L$6,'1. Danh gia dat CI qua KQ KS'!$E12:$AH12))</f>
        <v>60</v>
      </c>
      <c r="M11" s="23" cm="1">
        <f t="array" ref="M11">AVERAGE(IF("CLO"&amp;MID('1. Danh gia dat CI qua KQ KS'!$E$7:$AH$7,3,FIND(".",'1. Danh gia dat CI qua KQ KS'!$E$7:$AH$7)-3)='2. Danh gia dat CLO qua KQ KS'!M$6,'1. Danh gia dat CI qua KQ KS'!$E12:$AH12))</f>
        <v>47.333333333333336</v>
      </c>
      <c r="N11" s="23" cm="1">
        <f t="array" ref="N11">AVERAGE(IF("CLO"&amp;MID('1. Danh gia dat CI qua KQ KS'!$E$7:$AH$7,3,FIND(".",'1. Danh gia dat CI qua KQ KS'!$E$7:$AH$7)-3)='2. Danh gia dat CLO qua KQ KS'!N$6,'1. Danh gia dat CI qua KQ KS'!$E12:$AH12))</f>
        <v>63.333333333333336</v>
      </c>
      <c r="O11" s="13">
        <f t="shared" si="0"/>
        <v>56.233333333333334</v>
      </c>
      <c r="P11" s="24" t="str">
        <f t="shared" si="1"/>
        <v>Đạt khá</v>
      </c>
      <c r="R11" s="16" t="s">
        <v>48</v>
      </c>
      <c r="S11" s="1">
        <f>COUNTIF(P:P,R11)</f>
        <v>22</v>
      </c>
      <c r="T11" s="15">
        <f>S11/S13*100</f>
        <v>22</v>
      </c>
    </row>
    <row r="12" spans="1:23" ht="16.5" x14ac:dyDescent="0.35">
      <c r="A12" s="22">
        <v>6</v>
      </c>
      <c r="B12" s="10">
        <v>665674</v>
      </c>
      <c r="C12" s="10" t="s">
        <v>64</v>
      </c>
      <c r="D12" s="10" t="s">
        <v>71</v>
      </c>
      <c r="E12" s="23" cm="1">
        <f t="array" ref="E12">AVERAGE(IF("CLO"&amp;MID('1. Danh gia dat CI qua KQ KS'!$E$7:$AH$7,3,FIND(".",'1. Danh gia dat CI qua KQ KS'!$E$7:$AH$7)-3)='2. Danh gia dat CLO qua KQ KS'!E$6,'1. Danh gia dat CI qua KQ KS'!$E13:$AH13))</f>
        <v>72.666666666666671</v>
      </c>
      <c r="F12" s="23" cm="1">
        <f t="array" ref="F12">AVERAGE(IF("CLO"&amp;MID('1. Danh gia dat CI qua KQ KS'!$E$7:$AH$7,3,FIND(".",'1. Danh gia dat CI qua KQ KS'!$E$7:$AH$7)-3)='2. Danh gia dat CLO qua KQ KS'!F$6,'1. Danh gia dat CI qua KQ KS'!$E13:$AH13))</f>
        <v>62.333333333333336</v>
      </c>
      <c r="G12" s="23" cm="1">
        <f t="array" ref="G12">AVERAGE(IF("CLO"&amp;MID('1. Danh gia dat CI qua KQ KS'!$E$7:$AH$7,3,FIND(".",'1. Danh gia dat CI qua KQ KS'!$E$7:$AH$7)-3)='2. Danh gia dat CLO qua KQ KS'!G$6,'1. Danh gia dat CI qua KQ KS'!$E13:$AH13))</f>
        <v>73.333333333333329</v>
      </c>
      <c r="H12" s="23" cm="1">
        <f t="array" ref="H12">AVERAGE(IF("CLO"&amp;MID('1. Danh gia dat CI qua KQ KS'!$E$7:$AH$7,3,FIND(".",'1. Danh gia dat CI qua KQ KS'!$E$7:$AH$7)-3)='2. Danh gia dat CLO qua KQ KS'!H$6,'1. Danh gia dat CI qua KQ KS'!$E13:$AH13))</f>
        <v>62.333333333333336</v>
      </c>
      <c r="I12" s="23" cm="1">
        <f t="array" ref="I12">AVERAGE(IF("CLO"&amp;MID('1. Danh gia dat CI qua KQ KS'!$E$7:$AH$7,3,FIND(".",'1. Danh gia dat CI qua KQ KS'!$E$7:$AH$7)-3)='2. Danh gia dat CLO qua KQ KS'!I$6,'1. Danh gia dat CI qua KQ KS'!$E13:$AH13))</f>
        <v>65.666666666666671</v>
      </c>
      <c r="J12" s="23" cm="1">
        <f t="array" ref="J12">AVERAGE(IF("CLO"&amp;MID('1. Danh gia dat CI qua KQ KS'!$E$7:$AH$7,3,FIND(".",'1. Danh gia dat CI qua KQ KS'!$E$7:$AH$7)-3)='2. Danh gia dat CLO qua KQ KS'!J$6,'1. Danh gia dat CI qua KQ KS'!$E13:$AH13))</f>
        <v>73.333333333333329</v>
      </c>
      <c r="K12" s="23" cm="1">
        <f t="array" ref="K12">AVERAGE(IF("CLO"&amp;MID('1. Danh gia dat CI qua KQ KS'!$E$7:$AH$7,3,FIND(".",'1. Danh gia dat CI qua KQ KS'!$E$7:$AH$7)-3)='2. Danh gia dat CLO qua KQ KS'!K$6,'1. Danh gia dat CI qua KQ KS'!$E13:$AH13))</f>
        <v>65</v>
      </c>
      <c r="L12" s="23" cm="1">
        <f t="array" ref="L12">AVERAGE(IF("CLO"&amp;MID('1. Danh gia dat CI qua KQ KS'!$E$7:$AH$7,3,FIND(".",'1. Danh gia dat CI qua KQ KS'!$E$7:$AH$7)-3)='2. Danh gia dat CLO qua KQ KS'!L$6,'1. Danh gia dat CI qua KQ KS'!$E13:$AH13))</f>
        <v>65.666666666666671</v>
      </c>
      <c r="M12" s="23" cm="1">
        <f t="array" ref="M12">AVERAGE(IF("CLO"&amp;MID('1. Danh gia dat CI qua KQ KS'!$E$7:$AH$7,3,FIND(".",'1. Danh gia dat CI qua KQ KS'!$E$7:$AH$7)-3)='2. Danh gia dat CLO qua KQ KS'!M$6,'1. Danh gia dat CI qua KQ KS'!$E13:$AH13))</f>
        <v>65</v>
      </c>
      <c r="N12" s="23" cm="1">
        <f t="array" ref="N12">AVERAGE(IF("CLO"&amp;MID('1. Danh gia dat CI qua KQ KS'!$E$7:$AH$7,3,FIND(".",'1. Danh gia dat CI qua KQ KS'!$E$7:$AH$7)-3)='2. Danh gia dat CLO qua KQ KS'!N$6,'1. Danh gia dat CI qua KQ KS'!$E13:$AH13))</f>
        <v>64</v>
      </c>
      <c r="O12" s="13">
        <f t="shared" si="0"/>
        <v>66.933333333333323</v>
      </c>
      <c r="P12" s="24" t="str">
        <f t="shared" si="1"/>
        <v>Đạt khá</v>
      </c>
      <c r="R12" s="16" t="s">
        <v>49</v>
      </c>
      <c r="S12" s="1">
        <f>COUNTIF(P:P,R12)</f>
        <v>1</v>
      </c>
      <c r="T12" s="15">
        <f>S12/S13*100</f>
        <v>1</v>
      </c>
    </row>
    <row r="13" spans="1:23" ht="16.5" x14ac:dyDescent="0.35">
      <c r="A13" s="22">
        <v>7</v>
      </c>
      <c r="B13" s="10">
        <v>665675</v>
      </c>
      <c r="C13" s="10" t="s">
        <v>65</v>
      </c>
      <c r="D13" s="10" t="s">
        <v>71</v>
      </c>
      <c r="E13" s="23" cm="1">
        <f t="array" ref="E13">AVERAGE(IF("CLO"&amp;MID('1. Danh gia dat CI qua KQ KS'!$E$7:$AH$7,3,FIND(".",'1. Danh gia dat CI qua KQ KS'!$E$7:$AH$7)-3)='2. Danh gia dat CLO qua KQ KS'!E$6,'1. Danh gia dat CI qua KQ KS'!$E14:$AH14))</f>
        <v>43.333333333333336</v>
      </c>
      <c r="F13" s="23" cm="1">
        <f t="array" ref="F13">AVERAGE(IF("CLO"&amp;MID('1. Danh gia dat CI qua KQ KS'!$E$7:$AH$7,3,FIND(".",'1. Danh gia dat CI qua KQ KS'!$E$7:$AH$7)-3)='2. Danh gia dat CLO qua KQ KS'!F$6,'1. Danh gia dat CI qua KQ KS'!$E14:$AH14))</f>
        <v>53.333333333333336</v>
      </c>
      <c r="G13" s="23" cm="1">
        <f t="array" ref="G13">AVERAGE(IF("CLO"&amp;MID('1. Danh gia dat CI qua KQ KS'!$E$7:$AH$7,3,FIND(".",'1. Danh gia dat CI qua KQ KS'!$E$7:$AH$7)-3)='2. Danh gia dat CLO qua KQ KS'!G$6,'1. Danh gia dat CI qua KQ KS'!$E14:$AH14))</f>
        <v>70</v>
      </c>
      <c r="H13" s="23" cm="1">
        <f t="array" ref="H13">AVERAGE(IF("CLO"&amp;MID('1. Danh gia dat CI qua KQ KS'!$E$7:$AH$7,3,FIND(".",'1. Danh gia dat CI qua KQ KS'!$E$7:$AH$7)-3)='2. Danh gia dat CLO qua KQ KS'!H$6,'1. Danh gia dat CI qua KQ KS'!$E14:$AH14))</f>
        <v>70</v>
      </c>
      <c r="I13" s="23" cm="1">
        <f t="array" ref="I13">AVERAGE(IF("CLO"&amp;MID('1. Danh gia dat CI qua KQ KS'!$E$7:$AH$7,3,FIND(".",'1. Danh gia dat CI qua KQ KS'!$E$7:$AH$7)-3)='2. Danh gia dat CLO qua KQ KS'!I$6,'1. Danh gia dat CI qua KQ KS'!$E14:$AH14))</f>
        <v>53.333333333333336</v>
      </c>
      <c r="J13" s="23" cm="1">
        <f t="array" ref="J13">AVERAGE(IF("CLO"&amp;MID('1. Danh gia dat CI qua KQ KS'!$E$7:$AH$7,3,FIND(".",'1. Danh gia dat CI qua KQ KS'!$E$7:$AH$7)-3)='2. Danh gia dat CLO qua KQ KS'!J$6,'1. Danh gia dat CI qua KQ KS'!$E14:$AH14))</f>
        <v>70</v>
      </c>
      <c r="K13" s="23" cm="1">
        <f t="array" ref="K13">AVERAGE(IF("CLO"&amp;MID('1. Danh gia dat CI qua KQ KS'!$E$7:$AH$7,3,FIND(".",'1. Danh gia dat CI qua KQ KS'!$E$7:$AH$7)-3)='2. Danh gia dat CLO qua KQ KS'!K$6,'1. Danh gia dat CI qua KQ KS'!$E14:$AH14))</f>
        <v>70</v>
      </c>
      <c r="L13" s="23" cm="1">
        <f t="array" ref="L13">AVERAGE(IF("CLO"&amp;MID('1. Danh gia dat CI qua KQ KS'!$E$7:$AH$7,3,FIND(".",'1. Danh gia dat CI qua KQ KS'!$E$7:$AH$7)-3)='2. Danh gia dat CLO qua KQ KS'!L$6,'1. Danh gia dat CI qua KQ KS'!$E14:$AH14))</f>
        <v>53.333333333333336</v>
      </c>
      <c r="M13" s="23" cm="1">
        <f t="array" ref="M13">AVERAGE(IF("CLO"&amp;MID('1. Danh gia dat CI qua KQ KS'!$E$7:$AH$7,3,FIND(".",'1. Danh gia dat CI qua KQ KS'!$E$7:$AH$7)-3)='2. Danh gia dat CLO qua KQ KS'!M$6,'1. Danh gia dat CI qua KQ KS'!$E14:$AH14))</f>
        <v>70</v>
      </c>
      <c r="N13" s="23" cm="1">
        <f t="array" ref="N13">AVERAGE(IF("CLO"&amp;MID('1. Danh gia dat CI qua KQ KS'!$E$7:$AH$7,3,FIND(".",'1. Danh gia dat CI qua KQ KS'!$E$7:$AH$7)-3)='2. Danh gia dat CLO qua KQ KS'!N$6,'1. Danh gia dat CI qua KQ KS'!$E14:$AH14))</f>
        <v>55</v>
      </c>
      <c r="O13" s="13">
        <f t="shared" si="0"/>
        <v>60.833333333333329</v>
      </c>
      <c r="P13" s="24" t="str">
        <f t="shared" si="1"/>
        <v>Đạt khá</v>
      </c>
      <c r="R13" s="9" t="s">
        <v>72</v>
      </c>
      <c r="S13" s="9">
        <f>SUM(S8:S12)</f>
        <v>100</v>
      </c>
      <c r="T13" s="17">
        <f>SUM(T8:T12)</f>
        <v>100</v>
      </c>
    </row>
    <row r="14" spans="1:23" ht="16.5" x14ac:dyDescent="0.35">
      <c r="A14" s="22">
        <v>8</v>
      </c>
      <c r="B14" s="10">
        <v>665676</v>
      </c>
      <c r="C14" s="10" t="s">
        <v>66</v>
      </c>
      <c r="D14" s="10" t="s">
        <v>71</v>
      </c>
      <c r="E14" s="23" cm="1">
        <f t="array" ref="E14">AVERAGE(IF("CLO"&amp;MID('1. Danh gia dat CI qua KQ KS'!$E$7:$AH$7,3,FIND(".",'1. Danh gia dat CI qua KQ KS'!$E$7:$AH$7)-3)='2. Danh gia dat CLO qua KQ KS'!E$6,'1. Danh gia dat CI qua KQ KS'!$E15:$AH15))</f>
        <v>51.666666666666664</v>
      </c>
      <c r="F14" s="23" cm="1">
        <f t="array" ref="F14">AVERAGE(IF("CLO"&amp;MID('1. Danh gia dat CI qua KQ KS'!$E$7:$AH$7,3,FIND(".",'1. Danh gia dat CI qua KQ KS'!$E$7:$AH$7)-3)='2. Danh gia dat CLO qua KQ KS'!F$6,'1. Danh gia dat CI qua KQ KS'!$E15:$AH15))</f>
        <v>61.666666666666664</v>
      </c>
      <c r="G14" s="23" cm="1">
        <f t="array" ref="G14">AVERAGE(IF("CLO"&amp;MID('1. Danh gia dat CI qua KQ KS'!$E$7:$AH$7,3,FIND(".",'1. Danh gia dat CI qua KQ KS'!$E$7:$AH$7)-3)='2. Danh gia dat CLO qua KQ KS'!G$6,'1. Danh gia dat CI qua KQ KS'!$E15:$AH15))</f>
        <v>36.666666666666664</v>
      </c>
      <c r="H14" s="23" cm="1">
        <f t="array" ref="H14">AVERAGE(IF("CLO"&amp;MID('1. Danh gia dat CI qua KQ KS'!$E$7:$AH$7,3,FIND(".",'1. Danh gia dat CI qua KQ KS'!$E$7:$AH$7)-3)='2. Danh gia dat CLO qua KQ KS'!H$6,'1. Danh gia dat CI qua KQ KS'!$E15:$AH15))</f>
        <v>58.333333333333336</v>
      </c>
      <c r="I14" s="23" cm="1">
        <f t="array" ref="I14">AVERAGE(IF("CLO"&amp;MID('1. Danh gia dat CI qua KQ KS'!$E$7:$AH$7,3,FIND(".",'1. Danh gia dat CI qua KQ KS'!$E$7:$AH$7)-3)='2. Danh gia dat CLO qua KQ KS'!I$6,'1. Danh gia dat CI qua KQ KS'!$E15:$AH15))</f>
        <v>41.666666666666664</v>
      </c>
      <c r="J14" s="23" cm="1">
        <f t="array" ref="J14">AVERAGE(IF("CLO"&amp;MID('1. Danh gia dat CI qua KQ KS'!$E$7:$AH$7,3,FIND(".",'1. Danh gia dat CI qua KQ KS'!$E$7:$AH$7)-3)='2. Danh gia dat CLO qua KQ KS'!J$6,'1. Danh gia dat CI qua KQ KS'!$E15:$AH15))</f>
        <v>36.666666666666664</v>
      </c>
      <c r="K14" s="23" cm="1">
        <f t="array" ref="K14">AVERAGE(IF("CLO"&amp;MID('1. Danh gia dat CI qua KQ KS'!$E$7:$AH$7,3,FIND(".",'1. Danh gia dat CI qua KQ KS'!$E$7:$AH$7)-3)='2. Danh gia dat CLO qua KQ KS'!K$6,'1. Danh gia dat CI qua KQ KS'!$E15:$AH15))</f>
        <v>58.333333333333336</v>
      </c>
      <c r="L14" s="23" cm="1">
        <f t="array" ref="L14">AVERAGE(IF("CLO"&amp;MID('1. Danh gia dat CI qua KQ KS'!$E$7:$AH$7,3,FIND(".",'1. Danh gia dat CI qua KQ KS'!$E$7:$AH$7)-3)='2. Danh gia dat CLO qua KQ KS'!L$6,'1. Danh gia dat CI qua KQ KS'!$E15:$AH15))</f>
        <v>41.666666666666664</v>
      </c>
      <c r="M14" s="23" cm="1">
        <f t="array" ref="M14">AVERAGE(IF("CLO"&amp;MID('1. Danh gia dat CI qua KQ KS'!$E$7:$AH$7,3,FIND(".",'1. Danh gia dat CI qua KQ KS'!$E$7:$AH$7)-3)='2. Danh gia dat CLO qua KQ KS'!M$6,'1. Danh gia dat CI qua KQ KS'!$E15:$AH15))</f>
        <v>58.333333333333336</v>
      </c>
      <c r="N14" s="23" cm="1">
        <f t="array" ref="N14">AVERAGE(IF("CLO"&amp;MID('1. Danh gia dat CI qua KQ KS'!$E$7:$AH$7,3,FIND(".",'1. Danh gia dat CI qua KQ KS'!$E$7:$AH$7)-3)='2. Danh gia dat CLO qua KQ KS'!N$6,'1. Danh gia dat CI qua KQ KS'!$E15:$AH15))</f>
        <v>43.333333333333336</v>
      </c>
      <c r="O14" s="13">
        <f t="shared" si="0"/>
        <v>48.833333333333329</v>
      </c>
      <c r="P14" s="24" t="str">
        <f t="shared" si="1"/>
        <v>Đạt</v>
      </c>
    </row>
    <row r="15" spans="1:23" ht="16.5" x14ac:dyDescent="0.35">
      <c r="A15" s="22">
        <v>9</v>
      </c>
      <c r="B15" s="10">
        <v>665677</v>
      </c>
      <c r="C15" s="10" t="s">
        <v>67</v>
      </c>
      <c r="D15" s="10" t="s">
        <v>71</v>
      </c>
      <c r="E15" s="23" cm="1">
        <f t="array" ref="E15">AVERAGE(IF("CLO"&amp;MID('1. Danh gia dat CI qua KQ KS'!$E$7:$AH$7,3,FIND(".",'1. Danh gia dat CI qua KQ KS'!$E$7:$AH$7)-3)='2. Danh gia dat CLO qua KQ KS'!E$6,'1. Danh gia dat CI qua KQ KS'!$E16:$AH16))</f>
        <v>43.666666666666664</v>
      </c>
      <c r="F15" s="23" cm="1">
        <f t="array" ref="F15">AVERAGE(IF("CLO"&amp;MID('1. Danh gia dat CI qua KQ KS'!$E$7:$AH$7,3,FIND(".",'1. Danh gia dat CI qua KQ KS'!$E$7:$AH$7)-3)='2. Danh gia dat CLO qua KQ KS'!F$6,'1. Danh gia dat CI qua KQ KS'!$E16:$AH16))</f>
        <v>48.333333333333336</v>
      </c>
      <c r="G15" s="23" cm="1">
        <f t="array" ref="G15">AVERAGE(IF("CLO"&amp;MID('1. Danh gia dat CI qua KQ KS'!$E$7:$AH$7,3,FIND(".",'1. Danh gia dat CI qua KQ KS'!$E$7:$AH$7)-3)='2. Danh gia dat CLO qua KQ KS'!G$6,'1. Danh gia dat CI qua KQ KS'!$E16:$AH16))</f>
        <v>52</v>
      </c>
      <c r="H15" s="23" cm="1">
        <f t="array" ref="H15">AVERAGE(IF("CLO"&amp;MID('1. Danh gia dat CI qua KQ KS'!$E$7:$AH$7,3,FIND(".",'1. Danh gia dat CI qua KQ KS'!$E$7:$AH$7)-3)='2. Danh gia dat CLO qua KQ KS'!H$6,'1. Danh gia dat CI qua KQ KS'!$E16:$AH16))</f>
        <v>50.333333333333336</v>
      </c>
      <c r="I15" s="23" cm="1">
        <f t="array" ref="I15">AVERAGE(IF("CLO"&amp;MID('1. Danh gia dat CI qua KQ KS'!$E$7:$AH$7,3,FIND(".",'1. Danh gia dat CI qua KQ KS'!$E$7:$AH$7)-3)='2. Danh gia dat CLO qua KQ KS'!I$6,'1. Danh gia dat CI qua KQ KS'!$E16:$AH16))</f>
        <v>56.666666666666664</v>
      </c>
      <c r="J15" s="23" cm="1">
        <f t="array" ref="J15">AVERAGE(IF("CLO"&amp;MID('1. Danh gia dat CI qua KQ KS'!$E$7:$AH$7,3,FIND(".",'1. Danh gia dat CI qua KQ KS'!$E$7:$AH$7)-3)='2. Danh gia dat CLO qua KQ KS'!J$6,'1. Danh gia dat CI qua KQ KS'!$E16:$AH16))</f>
        <v>52</v>
      </c>
      <c r="K15" s="23" cm="1">
        <f t="array" ref="K15">AVERAGE(IF("CLO"&amp;MID('1. Danh gia dat CI qua KQ KS'!$E$7:$AH$7,3,FIND(".",'1. Danh gia dat CI qua KQ KS'!$E$7:$AH$7)-3)='2. Danh gia dat CLO qua KQ KS'!K$6,'1. Danh gia dat CI qua KQ KS'!$E16:$AH16))</f>
        <v>50.333333333333336</v>
      </c>
      <c r="L15" s="23" cm="1">
        <f t="array" ref="L15">AVERAGE(IF("CLO"&amp;MID('1. Danh gia dat CI qua KQ KS'!$E$7:$AH$7,3,FIND(".",'1. Danh gia dat CI qua KQ KS'!$E$7:$AH$7)-3)='2. Danh gia dat CLO qua KQ KS'!L$6,'1. Danh gia dat CI qua KQ KS'!$E16:$AH16))</f>
        <v>56.666666666666664</v>
      </c>
      <c r="M15" s="23" cm="1">
        <f t="array" ref="M15">AVERAGE(IF("CLO"&amp;MID('1. Danh gia dat CI qua KQ KS'!$E$7:$AH$7,3,FIND(".",'1. Danh gia dat CI qua KQ KS'!$E$7:$AH$7)-3)='2. Danh gia dat CLO qua KQ KS'!M$6,'1. Danh gia dat CI qua KQ KS'!$E16:$AH16))</f>
        <v>50.333333333333336</v>
      </c>
      <c r="N15" s="23" cm="1">
        <f t="array" ref="N15">AVERAGE(IF("CLO"&amp;MID('1. Danh gia dat CI qua KQ KS'!$E$7:$AH$7,3,FIND(".",'1. Danh gia dat CI qua KQ KS'!$E$7:$AH$7)-3)='2. Danh gia dat CLO qua KQ KS'!N$6,'1. Danh gia dat CI qua KQ KS'!$E16:$AH16))</f>
        <v>53.333333333333336</v>
      </c>
      <c r="O15" s="13">
        <f t="shared" si="0"/>
        <v>51.36666666666666</v>
      </c>
      <c r="P15" s="24" t="str">
        <f t="shared" si="1"/>
        <v>Đạt</v>
      </c>
    </row>
    <row r="16" spans="1:23" ht="16.5" x14ac:dyDescent="0.35">
      <c r="A16" s="22">
        <v>10</v>
      </c>
      <c r="B16" s="10">
        <v>665678</v>
      </c>
      <c r="C16" s="10" t="s">
        <v>68</v>
      </c>
      <c r="D16" s="10" t="s">
        <v>71</v>
      </c>
      <c r="E16" s="23" cm="1">
        <f t="array" ref="E16">AVERAGE(IF("CLO"&amp;MID('1. Danh gia dat CI qua KQ KS'!$E$7:$AH$7,3,FIND(".",'1. Danh gia dat CI qua KQ KS'!$E$7:$AH$7)-3)='2. Danh gia dat CLO qua KQ KS'!E$6,'1. Danh gia dat CI qua KQ KS'!$E17:$AH17))</f>
        <v>44.666666666666664</v>
      </c>
      <c r="F16" s="23" cm="1">
        <f t="array" ref="F16">AVERAGE(IF("CLO"&amp;MID('1. Danh gia dat CI qua KQ KS'!$E$7:$AH$7,3,FIND(".",'1. Danh gia dat CI qua KQ KS'!$E$7:$AH$7)-3)='2. Danh gia dat CLO qua KQ KS'!F$6,'1. Danh gia dat CI qua KQ KS'!$E17:$AH17))</f>
        <v>58.666666666666664</v>
      </c>
      <c r="G16" s="23" cm="1">
        <f t="array" ref="G16">AVERAGE(IF("CLO"&amp;MID('1. Danh gia dat CI qua KQ KS'!$E$7:$AH$7,3,FIND(".",'1. Danh gia dat CI qua KQ KS'!$E$7:$AH$7)-3)='2. Danh gia dat CLO qua KQ KS'!G$6,'1. Danh gia dat CI qua KQ KS'!$E17:$AH17))</f>
        <v>46.666666666666664</v>
      </c>
      <c r="H16" s="23" cm="1">
        <f t="array" ref="H16">AVERAGE(IF("CLO"&amp;MID('1. Danh gia dat CI qua KQ KS'!$E$7:$AH$7,3,FIND(".",'1. Danh gia dat CI qua KQ KS'!$E$7:$AH$7)-3)='2. Danh gia dat CLO qua KQ KS'!H$6,'1. Danh gia dat CI qua KQ KS'!$E17:$AH17))</f>
        <v>52</v>
      </c>
      <c r="I16" s="23" cm="1">
        <f t="array" ref="I16">AVERAGE(IF("CLO"&amp;MID('1. Danh gia dat CI qua KQ KS'!$E$7:$AH$7,3,FIND(".",'1. Danh gia dat CI qua KQ KS'!$E$7:$AH$7)-3)='2. Danh gia dat CLO qua KQ KS'!I$6,'1. Danh gia dat CI qua KQ KS'!$E17:$AH17))</f>
        <v>60</v>
      </c>
      <c r="J16" s="23" cm="1">
        <f t="array" ref="J16">AVERAGE(IF("CLO"&amp;MID('1. Danh gia dat CI qua KQ KS'!$E$7:$AH$7,3,FIND(".",'1. Danh gia dat CI qua KQ KS'!$E$7:$AH$7)-3)='2. Danh gia dat CLO qua KQ KS'!J$6,'1. Danh gia dat CI qua KQ KS'!$E17:$AH17))</f>
        <v>46.666666666666664</v>
      </c>
      <c r="K16" s="23" cm="1">
        <f t="array" ref="K16">AVERAGE(IF("CLO"&amp;MID('1. Danh gia dat CI qua KQ KS'!$E$7:$AH$7,3,FIND(".",'1. Danh gia dat CI qua KQ KS'!$E$7:$AH$7)-3)='2. Danh gia dat CLO qua KQ KS'!K$6,'1. Danh gia dat CI qua KQ KS'!$E17:$AH17))</f>
        <v>52</v>
      </c>
      <c r="L16" s="23" cm="1">
        <f t="array" ref="L16">AVERAGE(IF("CLO"&amp;MID('1. Danh gia dat CI qua KQ KS'!$E$7:$AH$7,3,FIND(".",'1. Danh gia dat CI qua KQ KS'!$E$7:$AH$7)-3)='2. Danh gia dat CLO qua KQ KS'!L$6,'1. Danh gia dat CI qua KQ KS'!$E17:$AH17))</f>
        <v>60</v>
      </c>
      <c r="M16" s="23" cm="1">
        <f t="array" ref="M16">AVERAGE(IF("CLO"&amp;MID('1. Danh gia dat CI qua KQ KS'!$E$7:$AH$7,3,FIND(".",'1. Danh gia dat CI qua KQ KS'!$E$7:$AH$7)-3)='2. Danh gia dat CLO qua KQ KS'!M$6,'1. Danh gia dat CI qua KQ KS'!$E17:$AH17))</f>
        <v>52</v>
      </c>
      <c r="N16" s="23" cm="1">
        <f t="array" ref="N16">AVERAGE(IF("CLO"&amp;MID('1. Danh gia dat CI qua KQ KS'!$E$7:$AH$7,3,FIND(".",'1. Danh gia dat CI qua KQ KS'!$E$7:$AH$7)-3)='2. Danh gia dat CLO qua KQ KS'!N$6,'1. Danh gia dat CI qua KQ KS'!$E17:$AH17))</f>
        <v>66.666666666666671</v>
      </c>
      <c r="O16" s="13">
        <f t="shared" si="0"/>
        <v>53.933333333333337</v>
      </c>
      <c r="P16" s="24" t="str">
        <f t="shared" si="1"/>
        <v>Đạt</v>
      </c>
    </row>
    <row r="17" spans="1:16" ht="16.5" x14ac:dyDescent="0.35">
      <c r="A17" s="22">
        <v>11</v>
      </c>
      <c r="B17" s="10">
        <v>665679</v>
      </c>
      <c r="C17" s="10" t="s">
        <v>69</v>
      </c>
      <c r="D17" s="10" t="s">
        <v>71</v>
      </c>
      <c r="E17" s="23" cm="1">
        <f t="array" ref="E17">AVERAGE(IF("CLO"&amp;MID('1. Danh gia dat CI qua KQ KS'!$E$7:$AH$7,3,FIND(".",'1. Danh gia dat CI qua KQ KS'!$E$7:$AH$7)-3)='2. Danh gia dat CLO qua KQ KS'!E$6,'1. Danh gia dat CI qua KQ KS'!$E18:$AH18))</f>
        <v>62.333333333333336</v>
      </c>
      <c r="F17" s="23" cm="1">
        <f t="array" ref="F17">AVERAGE(IF("CLO"&amp;MID('1. Danh gia dat CI qua KQ KS'!$E$7:$AH$7,3,FIND(".",'1. Danh gia dat CI qua KQ KS'!$E$7:$AH$7)-3)='2. Danh gia dat CLO qua KQ KS'!F$6,'1. Danh gia dat CI qua KQ KS'!$E18:$AH18))</f>
        <v>76</v>
      </c>
      <c r="G17" s="23" cm="1">
        <f t="array" ref="G17">AVERAGE(IF("CLO"&amp;MID('1. Danh gia dat CI qua KQ KS'!$E$7:$AH$7,3,FIND(".",'1. Danh gia dat CI qua KQ KS'!$E$7:$AH$7)-3)='2. Danh gia dat CLO qua KQ KS'!G$6,'1. Danh gia dat CI qua KQ KS'!$E18:$AH18))</f>
        <v>60</v>
      </c>
      <c r="H17" s="23" cm="1">
        <f t="array" ref="H17">AVERAGE(IF("CLO"&amp;MID('1. Danh gia dat CI qua KQ KS'!$E$7:$AH$7,3,FIND(".",'1. Danh gia dat CI qua KQ KS'!$E$7:$AH$7)-3)='2. Danh gia dat CLO qua KQ KS'!H$6,'1. Danh gia dat CI qua KQ KS'!$E18:$AH18))</f>
        <v>74.333333333333329</v>
      </c>
      <c r="I17" s="23" cm="1">
        <f t="array" ref="I17">AVERAGE(IF("CLO"&amp;MID('1. Danh gia dat CI qua KQ KS'!$E$7:$AH$7,3,FIND(".",'1. Danh gia dat CI qua KQ KS'!$E$7:$AH$7)-3)='2. Danh gia dat CLO qua KQ KS'!I$6,'1. Danh gia dat CI qua KQ KS'!$E18:$AH18))</f>
        <v>68.333333333333329</v>
      </c>
      <c r="J17" s="23" cm="1">
        <f t="array" ref="J17">AVERAGE(IF("CLO"&amp;MID('1. Danh gia dat CI qua KQ KS'!$E$7:$AH$7,3,FIND(".",'1. Danh gia dat CI qua KQ KS'!$E$7:$AH$7)-3)='2. Danh gia dat CLO qua KQ KS'!J$6,'1. Danh gia dat CI qua KQ KS'!$E18:$AH18))</f>
        <v>60</v>
      </c>
      <c r="K17" s="23" cm="1">
        <f t="array" ref="K17">AVERAGE(IF("CLO"&amp;MID('1. Danh gia dat CI qua KQ KS'!$E$7:$AH$7,3,FIND(".",'1. Danh gia dat CI qua KQ KS'!$E$7:$AH$7)-3)='2. Danh gia dat CLO qua KQ KS'!K$6,'1. Danh gia dat CI qua KQ KS'!$E18:$AH18))</f>
        <v>73.333333333333329</v>
      </c>
      <c r="L17" s="23" cm="1">
        <f t="array" ref="L17">AVERAGE(IF("CLO"&amp;MID('1. Danh gia dat CI qua KQ KS'!$E$7:$AH$7,3,FIND(".",'1. Danh gia dat CI qua KQ KS'!$E$7:$AH$7)-3)='2. Danh gia dat CLO qua KQ KS'!L$6,'1. Danh gia dat CI qua KQ KS'!$E18:$AH18))</f>
        <v>68.333333333333329</v>
      </c>
      <c r="M17" s="23" cm="1">
        <f t="array" ref="M17">AVERAGE(IF("CLO"&amp;MID('1. Danh gia dat CI qua KQ KS'!$E$7:$AH$7,3,FIND(".",'1. Danh gia dat CI qua KQ KS'!$E$7:$AH$7)-3)='2. Danh gia dat CLO qua KQ KS'!M$6,'1. Danh gia dat CI qua KQ KS'!$E18:$AH18))</f>
        <v>73.333333333333329</v>
      </c>
      <c r="N17" s="23" cm="1">
        <f t="array" ref="N17">AVERAGE(IF("CLO"&amp;MID('1. Danh gia dat CI qua KQ KS'!$E$7:$AH$7,3,FIND(".",'1. Danh gia dat CI qua KQ KS'!$E$7:$AH$7)-3)='2. Danh gia dat CLO qua KQ KS'!N$6,'1. Danh gia dat CI qua KQ KS'!$E18:$AH18))</f>
        <v>68.333333333333329</v>
      </c>
      <c r="O17" s="13">
        <f t="shared" si="0"/>
        <v>68.433333333333337</v>
      </c>
      <c r="P17" s="24" t="str">
        <f t="shared" si="1"/>
        <v>Đạt khá</v>
      </c>
    </row>
    <row r="18" spans="1:16" ht="16.5" x14ac:dyDescent="0.35">
      <c r="A18" s="22">
        <v>12</v>
      </c>
      <c r="B18" s="10">
        <v>665680</v>
      </c>
      <c r="C18" s="10" t="s">
        <v>70</v>
      </c>
      <c r="D18" s="10" t="s">
        <v>71</v>
      </c>
      <c r="E18" s="23" cm="1">
        <f t="array" ref="E18">AVERAGE(IF("CLO"&amp;MID('1. Danh gia dat CI qua KQ KS'!$E$7:$AH$7,3,FIND(".",'1. Danh gia dat CI qua KQ KS'!$E$7:$AH$7)-3)='2. Danh gia dat CLO qua KQ KS'!E$6,'1. Danh gia dat CI qua KQ KS'!$E19:$AH19))</f>
        <v>51.666666666666664</v>
      </c>
      <c r="F18" s="23" cm="1">
        <f t="array" ref="F18">AVERAGE(IF("CLO"&amp;MID('1. Danh gia dat CI qua KQ KS'!$E$7:$AH$7,3,FIND(".",'1. Danh gia dat CI qua KQ KS'!$E$7:$AH$7)-3)='2. Danh gia dat CLO qua KQ KS'!F$6,'1. Danh gia dat CI qua KQ KS'!$E19:$AH19))</f>
        <v>71.666666666666671</v>
      </c>
      <c r="G18" s="23" cm="1">
        <f t="array" ref="G18">AVERAGE(IF("CLO"&amp;MID('1. Danh gia dat CI qua KQ KS'!$E$7:$AH$7,3,FIND(".",'1. Danh gia dat CI qua KQ KS'!$E$7:$AH$7)-3)='2. Danh gia dat CLO qua KQ KS'!G$6,'1. Danh gia dat CI qua KQ KS'!$E19:$AH19))</f>
        <v>58.333333333333336</v>
      </c>
      <c r="H18" s="23" cm="1">
        <f t="array" ref="H18">AVERAGE(IF("CLO"&amp;MID('1. Danh gia dat CI qua KQ KS'!$E$7:$AH$7,3,FIND(".",'1. Danh gia dat CI qua KQ KS'!$E$7:$AH$7)-3)='2. Danh gia dat CLO qua KQ KS'!H$6,'1. Danh gia dat CI qua KQ KS'!$E19:$AH19))</f>
        <v>50</v>
      </c>
      <c r="I18" s="23" cm="1">
        <f t="array" ref="I18">AVERAGE(IF("CLO"&amp;MID('1. Danh gia dat CI qua KQ KS'!$E$7:$AH$7,3,FIND(".",'1. Danh gia dat CI qua KQ KS'!$E$7:$AH$7)-3)='2. Danh gia dat CLO qua KQ KS'!I$6,'1. Danh gia dat CI qua KQ KS'!$E19:$AH19))</f>
        <v>60</v>
      </c>
      <c r="J18" s="23" cm="1">
        <f t="array" ref="J18">AVERAGE(IF("CLO"&amp;MID('1. Danh gia dat CI qua KQ KS'!$E$7:$AH$7,3,FIND(".",'1. Danh gia dat CI qua KQ KS'!$E$7:$AH$7)-3)='2. Danh gia dat CLO qua KQ KS'!J$6,'1. Danh gia dat CI qua KQ KS'!$E19:$AH19))</f>
        <v>58.333333333333336</v>
      </c>
      <c r="K18" s="23" cm="1">
        <f t="array" ref="K18">AVERAGE(IF("CLO"&amp;MID('1. Danh gia dat CI qua KQ KS'!$E$7:$AH$7,3,FIND(".",'1. Danh gia dat CI qua KQ KS'!$E$7:$AH$7)-3)='2. Danh gia dat CLO qua KQ KS'!K$6,'1. Danh gia dat CI qua KQ KS'!$E19:$AH19))</f>
        <v>50</v>
      </c>
      <c r="L18" s="23" cm="1">
        <f t="array" ref="L18">AVERAGE(IF("CLO"&amp;MID('1. Danh gia dat CI qua KQ KS'!$E$7:$AH$7,3,FIND(".",'1. Danh gia dat CI qua KQ KS'!$E$7:$AH$7)-3)='2. Danh gia dat CLO qua KQ KS'!L$6,'1. Danh gia dat CI qua KQ KS'!$E19:$AH19))</f>
        <v>60</v>
      </c>
      <c r="M18" s="23" cm="1">
        <f t="array" ref="M18">AVERAGE(IF("CLO"&amp;MID('1. Danh gia dat CI qua KQ KS'!$E$7:$AH$7,3,FIND(".",'1. Danh gia dat CI qua KQ KS'!$E$7:$AH$7)-3)='2. Danh gia dat CLO qua KQ KS'!M$6,'1. Danh gia dat CI qua KQ KS'!$E19:$AH19))</f>
        <v>50</v>
      </c>
      <c r="N18" s="23" cm="1">
        <f t="array" ref="N18">AVERAGE(IF("CLO"&amp;MID('1. Danh gia dat CI qua KQ KS'!$E$7:$AH$7,3,FIND(".",'1. Danh gia dat CI qua KQ KS'!$E$7:$AH$7)-3)='2. Danh gia dat CLO qua KQ KS'!N$6,'1. Danh gia dat CI qua KQ KS'!$E19:$AH19))</f>
        <v>60</v>
      </c>
      <c r="O18" s="13">
        <f t="shared" si="0"/>
        <v>57</v>
      </c>
      <c r="P18" s="24" t="str">
        <f t="shared" si="1"/>
        <v>Đạt khá</v>
      </c>
    </row>
    <row r="19" spans="1:16" ht="16.5" x14ac:dyDescent="0.35">
      <c r="A19" s="22">
        <v>13</v>
      </c>
      <c r="B19" s="10">
        <v>665681</v>
      </c>
      <c r="C19" s="10" t="s">
        <v>59</v>
      </c>
      <c r="D19" s="10" t="s">
        <v>71</v>
      </c>
      <c r="E19" s="23" cm="1">
        <f t="array" ref="E19">AVERAGE(IF("CLO"&amp;MID('1. Danh gia dat CI qua KQ KS'!$E$7:$AH$7,3,FIND(".",'1. Danh gia dat CI qua KQ KS'!$E$7:$AH$7)-3)='2. Danh gia dat CLO qua KQ KS'!E$6,'1. Danh gia dat CI qua KQ KS'!$E20:$AH20))</f>
        <v>46.333333333333336</v>
      </c>
      <c r="F19" s="23" cm="1">
        <f t="array" ref="F19">AVERAGE(IF("CLO"&amp;MID('1. Danh gia dat CI qua KQ KS'!$E$7:$AH$7,3,FIND(".",'1. Danh gia dat CI qua KQ KS'!$E$7:$AH$7)-3)='2. Danh gia dat CLO qua KQ KS'!F$6,'1. Danh gia dat CI qua KQ KS'!$E20:$AH20))</f>
        <v>58.333333333333336</v>
      </c>
      <c r="G19" s="23" cm="1">
        <f t="array" ref="G19">AVERAGE(IF("CLO"&amp;MID('1. Danh gia dat CI qua KQ KS'!$E$7:$AH$7,3,FIND(".",'1. Danh gia dat CI qua KQ KS'!$E$7:$AH$7)-3)='2. Danh gia dat CLO qua KQ KS'!G$6,'1. Danh gia dat CI qua KQ KS'!$E20:$AH20))</f>
        <v>64.666666666666671</v>
      </c>
      <c r="H19" s="23" cm="1">
        <f t="array" ref="H19">AVERAGE(IF("CLO"&amp;MID('1. Danh gia dat CI qua KQ KS'!$E$7:$AH$7,3,FIND(".",'1. Danh gia dat CI qua KQ KS'!$E$7:$AH$7)-3)='2. Danh gia dat CLO qua KQ KS'!H$6,'1. Danh gia dat CI qua KQ KS'!$E20:$AH20))</f>
        <v>43</v>
      </c>
      <c r="I19" s="23" cm="1">
        <f t="array" ref="I19">AVERAGE(IF("CLO"&amp;MID('1. Danh gia dat CI qua KQ KS'!$E$7:$AH$7,3,FIND(".",'1. Danh gia dat CI qua KQ KS'!$E$7:$AH$7)-3)='2. Danh gia dat CLO qua KQ KS'!I$6,'1. Danh gia dat CI qua KQ KS'!$E20:$AH20))</f>
        <v>73.333333333333329</v>
      </c>
      <c r="J19" s="23" cm="1">
        <f t="array" ref="J19">AVERAGE(IF("CLO"&amp;MID('1. Danh gia dat CI qua KQ KS'!$E$7:$AH$7,3,FIND(".",'1. Danh gia dat CI qua KQ KS'!$E$7:$AH$7)-3)='2. Danh gia dat CLO qua KQ KS'!J$6,'1. Danh gia dat CI qua KQ KS'!$E20:$AH20))</f>
        <v>64.666666666666671</v>
      </c>
      <c r="K19" s="23" cm="1">
        <f t="array" ref="K19">AVERAGE(IF("CLO"&amp;MID('1. Danh gia dat CI qua KQ KS'!$E$7:$AH$7,3,FIND(".",'1. Danh gia dat CI qua KQ KS'!$E$7:$AH$7)-3)='2. Danh gia dat CLO qua KQ KS'!K$6,'1. Danh gia dat CI qua KQ KS'!$E20:$AH20))</f>
        <v>40</v>
      </c>
      <c r="L19" s="23" cm="1">
        <f t="array" ref="L19">AVERAGE(IF("CLO"&amp;MID('1. Danh gia dat CI qua KQ KS'!$E$7:$AH$7,3,FIND(".",'1. Danh gia dat CI qua KQ KS'!$E$7:$AH$7)-3)='2. Danh gia dat CLO qua KQ KS'!L$6,'1. Danh gia dat CI qua KQ KS'!$E20:$AH20))</f>
        <v>73.333333333333329</v>
      </c>
      <c r="M19" s="23" cm="1">
        <f t="array" ref="M19">AVERAGE(IF("CLO"&amp;MID('1. Danh gia dat CI qua KQ KS'!$E$7:$AH$7,3,FIND(".",'1. Danh gia dat CI qua KQ KS'!$E$7:$AH$7)-3)='2. Danh gia dat CLO qua KQ KS'!M$6,'1. Danh gia dat CI qua KQ KS'!$E20:$AH20))</f>
        <v>40</v>
      </c>
      <c r="N19" s="23" cm="1">
        <f t="array" ref="N19">AVERAGE(IF("CLO"&amp;MID('1. Danh gia dat CI qua KQ KS'!$E$7:$AH$7,3,FIND(".",'1. Danh gia dat CI qua KQ KS'!$E$7:$AH$7)-3)='2. Danh gia dat CLO qua KQ KS'!N$6,'1. Danh gia dat CI qua KQ KS'!$E20:$AH20))</f>
        <v>73.333333333333329</v>
      </c>
      <c r="O19" s="13">
        <f t="shared" si="0"/>
        <v>57.7</v>
      </c>
      <c r="P19" s="24" t="str">
        <f t="shared" si="1"/>
        <v>Đạt khá</v>
      </c>
    </row>
    <row r="20" spans="1:16" ht="16.5" x14ac:dyDescent="0.35">
      <c r="A20" s="22">
        <v>14</v>
      </c>
      <c r="B20" s="10">
        <v>665682</v>
      </c>
      <c r="C20" s="10" t="s">
        <v>60</v>
      </c>
      <c r="D20" s="10" t="s">
        <v>71</v>
      </c>
      <c r="E20" s="23" cm="1">
        <f t="array" ref="E20">AVERAGE(IF("CLO"&amp;MID('1. Danh gia dat CI qua KQ KS'!$E$7:$AH$7,3,FIND(".",'1. Danh gia dat CI qua KQ KS'!$E$7:$AH$7)-3)='2. Danh gia dat CLO qua KQ KS'!E$6,'1. Danh gia dat CI qua KQ KS'!$E21:$AH21))</f>
        <v>41</v>
      </c>
      <c r="F20" s="23" cm="1">
        <f t="array" ref="F20">AVERAGE(IF("CLO"&amp;MID('1. Danh gia dat CI qua KQ KS'!$E$7:$AH$7,3,FIND(".",'1. Danh gia dat CI qua KQ KS'!$E$7:$AH$7)-3)='2. Danh gia dat CLO qua KQ KS'!F$6,'1. Danh gia dat CI qua KQ KS'!$E21:$AH21))</f>
        <v>46.666666666666664</v>
      </c>
      <c r="G20" s="23" cm="1">
        <f t="array" ref="G20">AVERAGE(IF("CLO"&amp;MID('1. Danh gia dat CI qua KQ KS'!$E$7:$AH$7,3,FIND(".",'1. Danh gia dat CI qua KQ KS'!$E$7:$AH$7)-3)='2. Danh gia dat CLO qua KQ KS'!G$6,'1. Danh gia dat CI qua KQ KS'!$E21:$AH21))</f>
        <v>61.666666666666664</v>
      </c>
      <c r="H20" s="23" cm="1">
        <f t="array" ref="H20">AVERAGE(IF("CLO"&amp;MID('1. Danh gia dat CI qua KQ KS'!$E$7:$AH$7,3,FIND(".",'1. Danh gia dat CI qua KQ KS'!$E$7:$AH$7)-3)='2. Danh gia dat CLO qua KQ KS'!H$6,'1. Danh gia dat CI qua KQ KS'!$E21:$AH21))</f>
        <v>38.333333333333336</v>
      </c>
      <c r="I20" s="23" cm="1">
        <f t="array" ref="I20">AVERAGE(IF("CLO"&amp;MID('1. Danh gia dat CI qua KQ KS'!$E$7:$AH$7,3,FIND(".",'1. Danh gia dat CI qua KQ KS'!$E$7:$AH$7)-3)='2. Danh gia dat CLO qua KQ KS'!I$6,'1. Danh gia dat CI qua KQ KS'!$E21:$AH21))</f>
        <v>70</v>
      </c>
      <c r="J20" s="23" cm="1">
        <f t="array" ref="J20">AVERAGE(IF("CLO"&amp;MID('1. Danh gia dat CI qua KQ KS'!$E$7:$AH$7,3,FIND(".",'1. Danh gia dat CI qua KQ KS'!$E$7:$AH$7)-3)='2. Danh gia dat CLO qua KQ KS'!J$6,'1. Danh gia dat CI qua KQ KS'!$E21:$AH21))</f>
        <v>61.666666666666664</v>
      </c>
      <c r="K20" s="23" cm="1">
        <f t="array" ref="K20">AVERAGE(IF("CLO"&amp;MID('1. Danh gia dat CI qua KQ KS'!$E$7:$AH$7,3,FIND(".",'1. Danh gia dat CI qua KQ KS'!$E$7:$AH$7)-3)='2. Danh gia dat CLO qua KQ KS'!K$6,'1. Danh gia dat CI qua KQ KS'!$E21:$AH21))</f>
        <v>38.333333333333336</v>
      </c>
      <c r="L20" s="23" cm="1">
        <f t="array" ref="L20">AVERAGE(IF("CLO"&amp;MID('1. Danh gia dat CI qua KQ KS'!$E$7:$AH$7,3,FIND(".",'1. Danh gia dat CI qua KQ KS'!$E$7:$AH$7)-3)='2. Danh gia dat CLO qua KQ KS'!L$6,'1. Danh gia dat CI qua KQ KS'!$E21:$AH21))</f>
        <v>70</v>
      </c>
      <c r="M20" s="23" cm="1">
        <f t="array" ref="M20">AVERAGE(IF("CLO"&amp;MID('1. Danh gia dat CI qua KQ KS'!$E$7:$AH$7,3,FIND(".",'1. Danh gia dat CI qua KQ KS'!$E$7:$AH$7)-3)='2. Danh gia dat CLO qua KQ KS'!M$6,'1. Danh gia dat CI qua KQ KS'!$E21:$AH21))</f>
        <v>38.333333333333336</v>
      </c>
      <c r="N20" s="23" cm="1">
        <f t="array" ref="N20">AVERAGE(IF("CLO"&amp;MID('1. Danh gia dat CI qua KQ KS'!$E$7:$AH$7,3,FIND(".",'1. Danh gia dat CI qua KQ KS'!$E$7:$AH$7)-3)='2. Danh gia dat CLO qua KQ KS'!N$6,'1. Danh gia dat CI qua KQ KS'!$E21:$AH21))</f>
        <v>70</v>
      </c>
      <c r="O20" s="13">
        <f t="shared" si="0"/>
        <v>53.6</v>
      </c>
      <c r="P20" s="24" t="str">
        <f t="shared" si="1"/>
        <v>Đạt</v>
      </c>
    </row>
    <row r="21" spans="1:16" ht="16.5" x14ac:dyDescent="0.35">
      <c r="A21" s="22">
        <v>15</v>
      </c>
      <c r="B21" s="10">
        <v>665683</v>
      </c>
      <c r="C21" s="10" t="s">
        <v>61</v>
      </c>
      <c r="D21" s="10" t="s">
        <v>71</v>
      </c>
      <c r="E21" s="23" cm="1">
        <f t="array" ref="E21">AVERAGE(IF("CLO"&amp;MID('1. Danh gia dat CI qua KQ KS'!$E$7:$AH$7,3,FIND(".",'1. Danh gia dat CI qua KQ KS'!$E$7:$AH$7)-3)='2. Danh gia dat CLO qua KQ KS'!E$6,'1. Danh gia dat CI qua KQ KS'!$E22:$AH22))</f>
        <v>67.666666666666671</v>
      </c>
      <c r="F21" s="23" cm="1">
        <f t="array" ref="F21">AVERAGE(IF("CLO"&amp;MID('1. Danh gia dat CI qua KQ KS'!$E$7:$AH$7,3,FIND(".",'1. Danh gia dat CI qua KQ KS'!$E$7:$AH$7)-3)='2. Danh gia dat CLO qua KQ KS'!F$6,'1. Danh gia dat CI qua KQ KS'!$E22:$AH22))</f>
        <v>72.666666666666671</v>
      </c>
      <c r="G21" s="23" cm="1">
        <f t="array" ref="G21">AVERAGE(IF("CLO"&amp;MID('1. Danh gia dat CI qua KQ KS'!$E$7:$AH$7,3,FIND(".",'1. Danh gia dat CI qua KQ KS'!$E$7:$AH$7)-3)='2. Danh gia dat CLO qua KQ KS'!G$6,'1. Danh gia dat CI qua KQ KS'!$E22:$AH22))</f>
        <v>71.666666666666671</v>
      </c>
      <c r="H21" s="23" cm="1">
        <f t="array" ref="H21">AVERAGE(IF("CLO"&amp;MID('1. Danh gia dat CI qua KQ KS'!$E$7:$AH$7,3,FIND(".",'1. Danh gia dat CI qua KQ KS'!$E$7:$AH$7)-3)='2. Danh gia dat CLO qua KQ KS'!H$6,'1. Danh gia dat CI qua KQ KS'!$E22:$AH22))</f>
        <v>66</v>
      </c>
      <c r="I21" s="23" cm="1">
        <f t="array" ref="I21">AVERAGE(IF("CLO"&amp;MID('1. Danh gia dat CI qua KQ KS'!$E$7:$AH$7,3,FIND(".",'1. Danh gia dat CI qua KQ KS'!$E$7:$AH$7)-3)='2. Danh gia dat CLO qua KQ KS'!I$6,'1. Danh gia dat CI qua KQ KS'!$E22:$AH22))</f>
        <v>75</v>
      </c>
      <c r="J21" s="23" cm="1">
        <f t="array" ref="J21">AVERAGE(IF("CLO"&amp;MID('1. Danh gia dat CI qua KQ KS'!$E$7:$AH$7,3,FIND(".",'1. Danh gia dat CI qua KQ KS'!$E$7:$AH$7)-3)='2. Danh gia dat CLO qua KQ KS'!J$6,'1. Danh gia dat CI qua KQ KS'!$E22:$AH22))</f>
        <v>71.666666666666671</v>
      </c>
      <c r="K21" s="23" cm="1">
        <f t="array" ref="K21">AVERAGE(IF("CLO"&amp;MID('1. Danh gia dat CI qua KQ KS'!$E$7:$AH$7,3,FIND(".",'1. Danh gia dat CI qua KQ KS'!$E$7:$AH$7)-3)='2. Danh gia dat CLO qua KQ KS'!K$6,'1. Danh gia dat CI qua KQ KS'!$E22:$AH22))</f>
        <v>63.333333333333336</v>
      </c>
      <c r="L21" s="23" cm="1">
        <f t="array" ref="L21">AVERAGE(IF("CLO"&amp;MID('1. Danh gia dat CI qua KQ KS'!$E$7:$AH$7,3,FIND(".",'1. Danh gia dat CI qua KQ KS'!$E$7:$AH$7)-3)='2. Danh gia dat CLO qua KQ KS'!L$6,'1. Danh gia dat CI qua KQ KS'!$E22:$AH22))</f>
        <v>75</v>
      </c>
      <c r="M21" s="23" cm="1">
        <f t="array" ref="M21">AVERAGE(IF("CLO"&amp;MID('1. Danh gia dat CI qua KQ KS'!$E$7:$AH$7,3,FIND(".",'1. Danh gia dat CI qua KQ KS'!$E$7:$AH$7)-3)='2. Danh gia dat CLO qua KQ KS'!M$6,'1. Danh gia dat CI qua KQ KS'!$E22:$AH22))</f>
        <v>63.333333333333336</v>
      </c>
      <c r="N21" s="23" cm="1">
        <f t="array" ref="N21">AVERAGE(IF("CLO"&amp;MID('1. Danh gia dat CI qua KQ KS'!$E$7:$AH$7,3,FIND(".",'1. Danh gia dat CI qua KQ KS'!$E$7:$AH$7)-3)='2. Danh gia dat CLO qua KQ KS'!N$6,'1. Danh gia dat CI qua KQ KS'!$E22:$AH22))</f>
        <v>75</v>
      </c>
      <c r="O21" s="13">
        <f t="shared" si="0"/>
        <v>70.13333333333334</v>
      </c>
      <c r="P21" s="24" t="str">
        <f t="shared" si="1"/>
        <v>Đạt tốt</v>
      </c>
    </row>
    <row r="22" spans="1:16" ht="16.5" x14ac:dyDescent="0.35">
      <c r="A22" s="22">
        <v>16</v>
      </c>
      <c r="B22" s="10">
        <v>665684</v>
      </c>
      <c r="C22" s="10" t="s">
        <v>62</v>
      </c>
      <c r="D22" s="10" t="s">
        <v>71</v>
      </c>
      <c r="E22" s="23" cm="1">
        <f t="array" ref="E22">AVERAGE(IF("CLO"&amp;MID('1. Danh gia dat CI qua KQ KS'!$E$7:$AH$7,3,FIND(".",'1. Danh gia dat CI qua KQ KS'!$E$7:$AH$7)-3)='2. Danh gia dat CLO qua KQ KS'!E$6,'1. Danh gia dat CI qua KQ KS'!$E23:$AH23))</f>
        <v>53.333333333333336</v>
      </c>
      <c r="F22" s="23" cm="1">
        <f t="array" ref="F22">AVERAGE(IF("CLO"&amp;MID('1. Danh gia dat CI qua KQ KS'!$E$7:$AH$7,3,FIND(".",'1. Danh gia dat CI qua KQ KS'!$E$7:$AH$7)-3)='2. Danh gia dat CLO qua KQ KS'!F$6,'1. Danh gia dat CI qua KQ KS'!$E23:$AH23))</f>
        <v>51.666666666666664</v>
      </c>
      <c r="G22" s="23" cm="1">
        <f t="array" ref="G22">AVERAGE(IF("CLO"&amp;MID('1. Danh gia dat CI qua KQ KS'!$E$7:$AH$7,3,FIND(".",'1. Danh gia dat CI qua KQ KS'!$E$7:$AH$7)-3)='2. Danh gia dat CLO qua KQ KS'!G$6,'1. Danh gia dat CI qua KQ KS'!$E23:$AH23))</f>
        <v>48.333333333333336</v>
      </c>
      <c r="H22" s="23" cm="1">
        <f t="array" ref="H22">AVERAGE(IF("CLO"&amp;MID('1. Danh gia dat CI qua KQ KS'!$E$7:$AH$7,3,FIND(".",'1. Danh gia dat CI qua KQ KS'!$E$7:$AH$7)-3)='2. Danh gia dat CLO qua KQ KS'!H$6,'1. Danh gia dat CI qua KQ KS'!$E23:$AH23))</f>
        <v>63.333333333333336</v>
      </c>
      <c r="I22" s="23" cm="1">
        <f t="array" ref="I22">AVERAGE(IF("CLO"&amp;MID('1. Danh gia dat CI qua KQ KS'!$E$7:$AH$7,3,FIND(".",'1. Danh gia dat CI qua KQ KS'!$E$7:$AH$7)-3)='2. Danh gia dat CLO qua KQ KS'!I$6,'1. Danh gia dat CI qua KQ KS'!$E23:$AH23))</f>
        <v>48.333333333333336</v>
      </c>
      <c r="J22" s="23" cm="1">
        <f t="array" ref="J22">AVERAGE(IF("CLO"&amp;MID('1. Danh gia dat CI qua KQ KS'!$E$7:$AH$7,3,FIND(".",'1. Danh gia dat CI qua KQ KS'!$E$7:$AH$7)-3)='2. Danh gia dat CLO qua KQ KS'!J$6,'1. Danh gia dat CI qua KQ KS'!$E23:$AH23))</f>
        <v>45</v>
      </c>
      <c r="K22" s="23" cm="1">
        <f t="array" ref="K22">AVERAGE(IF("CLO"&amp;MID('1. Danh gia dat CI qua KQ KS'!$E$7:$AH$7,3,FIND(".",'1. Danh gia dat CI qua KQ KS'!$E$7:$AH$7)-3)='2. Danh gia dat CLO qua KQ KS'!K$6,'1. Danh gia dat CI qua KQ KS'!$E23:$AH23))</f>
        <v>60</v>
      </c>
      <c r="L22" s="23" cm="1">
        <f t="array" ref="L22">AVERAGE(IF("CLO"&amp;MID('1. Danh gia dat CI qua KQ KS'!$E$7:$AH$7,3,FIND(".",'1. Danh gia dat CI qua KQ KS'!$E$7:$AH$7)-3)='2. Danh gia dat CLO qua KQ KS'!L$6,'1. Danh gia dat CI qua KQ KS'!$E23:$AH23))</f>
        <v>48.333333333333336</v>
      </c>
      <c r="M22" s="23" cm="1">
        <f t="array" ref="M22">AVERAGE(IF("CLO"&amp;MID('1. Danh gia dat CI qua KQ KS'!$E$7:$AH$7,3,FIND(".",'1. Danh gia dat CI qua KQ KS'!$E$7:$AH$7)-3)='2. Danh gia dat CLO qua KQ KS'!M$6,'1. Danh gia dat CI qua KQ KS'!$E23:$AH23))</f>
        <v>63.333333333333336</v>
      </c>
      <c r="N22" s="23" cm="1">
        <f t="array" ref="N22">AVERAGE(IF("CLO"&amp;MID('1. Danh gia dat CI qua KQ KS'!$E$7:$AH$7,3,FIND(".",'1. Danh gia dat CI qua KQ KS'!$E$7:$AH$7)-3)='2. Danh gia dat CLO qua KQ KS'!N$6,'1. Danh gia dat CI qua KQ KS'!$E23:$AH23))</f>
        <v>53.333333333333336</v>
      </c>
      <c r="O22" s="13">
        <f t="shared" si="0"/>
        <v>53.5</v>
      </c>
      <c r="P22" s="24" t="str">
        <f t="shared" si="1"/>
        <v>Đạt</v>
      </c>
    </row>
    <row r="23" spans="1:16" ht="16.5" x14ac:dyDescent="0.35">
      <c r="A23" s="22">
        <v>17</v>
      </c>
      <c r="B23" s="10">
        <v>665685</v>
      </c>
      <c r="C23" s="10" t="s">
        <v>63</v>
      </c>
      <c r="D23" s="10" t="s">
        <v>71</v>
      </c>
      <c r="E23" s="23" cm="1">
        <f t="array" ref="E23">AVERAGE(IF("CLO"&amp;MID('1. Danh gia dat CI qua KQ KS'!$E$7:$AH$7,3,FIND(".",'1. Danh gia dat CI qua KQ KS'!$E$7:$AH$7)-3)='2. Danh gia dat CLO qua KQ KS'!E$6,'1. Danh gia dat CI qua KQ KS'!$E24:$AH24))</f>
        <v>60</v>
      </c>
      <c r="F23" s="23" cm="1">
        <f t="array" ref="F23">AVERAGE(IF("CLO"&amp;MID('1. Danh gia dat CI qua KQ KS'!$E$7:$AH$7,3,FIND(".",'1. Danh gia dat CI qua KQ KS'!$E$7:$AH$7)-3)='2. Danh gia dat CLO qua KQ KS'!F$6,'1. Danh gia dat CI qua KQ KS'!$E24:$AH24))</f>
        <v>56.666666666666664</v>
      </c>
      <c r="G23" s="23" cm="1">
        <f t="array" ref="G23">AVERAGE(IF("CLO"&amp;MID('1. Danh gia dat CI qua KQ KS'!$E$7:$AH$7,3,FIND(".",'1. Danh gia dat CI qua KQ KS'!$E$7:$AH$7)-3)='2. Danh gia dat CLO qua KQ KS'!G$6,'1. Danh gia dat CI qua KQ KS'!$E24:$AH24))</f>
        <v>61.666666666666664</v>
      </c>
      <c r="H23" s="23" cm="1">
        <f t="array" ref="H23">AVERAGE(IF("CLO"&amp;MID('1. Danh gia dat CI qua KQ KS'!$E$7:$AH$7,3,FIND(".",'1. Danh gia dat CI qua KQ KS'!$E$7:$AH$7)-3)='2. Danh gia dat CLO qua KQ KS'!H$6,'1. Danh gia dat CI qua KQ KS'!$E24:$AH24))</f>
        <v>61.666666666666664</v>
      </c>
      <c r="I23" s="23" cm="1">
        <f t="array" ref="I23">AVERAGE(IF("CLO"&amp;MID('1. Danh gia dat CI qua KQ KS'!$E$7:$AH$7,3,FIND(".",'1. Danh gia dat CI qua KQ KS'!$E$7:$AH$7)-3)='2. Danh gia dat CLO qua KQ KS'!I$6,'1. Danh gia dat CI qua KQ KS'!$E24:$AH24))</f>
        <v>53.333333333333336</v>
      </c>
      <c r="J23" s="23" cm="1">
        <f t="array" ref="J23">AVERAGE(IF("CLO"&amp;MID('1. Danh gia dat CI qua KQ KS'!$E$7:$AH$7,3,FIND(".",'1. Danh gia dat CI qua KQ KS'!$E$7:$AH$7)-3)='2. Danh gia dat CLO qua KQ KS'!J$6,'1. Danh gia dat CI qua KQ KS'!$E24:$AH24))</f>
        <v>61.666666666666664</v>
      </c>
      <c r="K23" s="23" cm="1">
        <f t="array" ref="K23">AVERAGE(IF("CLO"&amp;MID('1. Danh gia dat CI qua KQ KS'!$E$7:$AH$7,3,FIND(".",'1. Danh gia dat CI qua KQ KS'!$E$7:$AH$7)-3)='2. Danh gia dat CLO qua KQ KS'!K$6,'1. Danh gia dat CI qua KQ KS'!$E24:$AH24))</f>
        <v>63.333333333333336</v>
      </c>
      <c r="L23" s="23" cm="1">
        <f t="array" ref="L23">AVERAGE(IF("CLO"&amp;MID('1. Danh gia dat CI qua KQ KS'!$E$7:$AH$7,3,FIND(".",'1. Danh gia dat CI qua KQ KS'!$E$7:$AH$7)-3)='2. Danh gia dat CLO qua KQ KS'!L$6,'1. Danh gia dat CI qua KQ KS'!$E24:$AH24))</f>
        <v>53.333333333333336</v>
      </c>
      <c r="M23" s="23" cm="1">
        <f t="array" ref="M23">AVERAGE(IF("CLO"&amp;MID('1. Danh gia dat CI qua KQ KS'!$E$7:$AH$7,3,FIND(".",'1. Danh gia dat CI qua KQ KS'!$E$7:$AH$7)-3)='2. Danh gia dat CLO qua KQ KS'!M$6,'1. Danh gia dat CI qua KQ KS'!$E24:$AH24))</f>
        <v>61.666666666666664</v>
      </c>
      <c r="N23" s="23" cm="1">
        <f t="array" ref="N23">AVERAGE(IF("CLO"&amp;MID('1. Danh gia dat CI qua KQ KS'!$E$7:$AH$7,3,FIND(".",'1. Danh gia dat CI qua KQ KS'!$E$7:$AH$7)-3)='2. Danh gia dat CLO qua KQ KS'!N$6,'1. Danh gia dat CI qua KQ KS'!$E24:$AH24))</f>
        <v>53.333333333333336</v>
      </c>
      <c r="O23" s="13">
        <f t="shared" si="0"/>
        <v>58.666666666666664</v>
      </c>
      <c r="P23" s="24" t="str">
        <f t="shared" si="1"/>
        <v>Đạt khá</v>
      </c>
    </row>
    <row r="24" spans="1:16" ht="16.5" x14ac:dyDescent="0.35">
      <c r="A24" s="22">
        <v>18</v>
      </c>
      <c r="B24" s="10">
        <v>665686</v>
      </c>
      <c r="C24" s="10" t="s">
        <v>64</v>
      </c>
      <c r="D24" s="10" t="s">
        <v>71</v>
      </c>
      <c r="E24" s="23" cm="1">
        <f t="array" ref="E24">AVERAGE(IF("CLO"&amp;MID('1. Danh gia dat CI qua KQ KS'!$E$7:$AH$7,3,FIND(".",'1. Danh gia dat CI qua KQ KS'!$E$7:$AH$7)-3)='2. Danh gia dat CLO qua KQ KS'!E$6,'1. Danh gia dat CI qua KQ KS'!$E25:$AH25))</f>
        <v>48.333333333333336</v>
      </c>
      <c r="F24" s="23" cm="1">
        <f t="array" ref="F24">AVERAGE(IF("CLO"&amp;MID('1. Danh gia dat CI qua KQ KS'!$E$7:$AH$7,3,FIND(".",'1. Danh gia dat CI qua KQ KS'!$E$7:$AH$7)-3)='2. Danh gia dat CLO qua KQ KS'!F$6,'1. Danh gia dat CI qua KQ KS'!$E25:$AH25))</f>
        <v>58.333333333333336</v>
      </c>
      <c r="G24" s="23" cm="1">
        <f t="array" ref="G24">AVERAGE(IF("CLO"&amp;MID('1. Danh gia dat CI qua KQ KS'!$E$7:$AH$7,3,FIND(".",'1. Danh gia dat CI qua KQ KS'!$E$7:$AH$7)-3)='2. Danh gia dat CLO qua KQ KS'!G$6,'1. Danh gia dat CI qua KQ KS'!$E25:$AH25))</f>
        <v>68.333333333333329</v>
      </c>
      <c r="H24" s="23" cm="1">
        <f t="array" ref="H24">AVERAGE(IF("CLO"&amp;MID('1. Danh gia dat CI qua KQ KS'!$E$7:$AH$7,3,FIND(".",'1. Danh gia dat CI qua KQ KS'!$E$7:$AH$7)-3)='2. Danh gia dat CLO qua KQ KS'!H$6,'1. Danh gia dat CI qua KQ KS'!$E25:$AH25))</f>
        <v>56.666666666666664</v>
      </c>
      <c r="I24" s="23" cm="1">
        <f t="array" ref="I24">AVERAGE(IF("CLO"&amp;MID('1. Danh gia dat CI qua KQ KS'!$E$7:$AH$7,3,FIND(".",'1. Danh gia dat CI qua KQ KS'!$E$7:$AH$7)-3)='2. Danh gia dat CLO qua KQ KS'!I$6,'1. Danh gia dat CI qua KQ KS'!$E25:$AH25))</f>
        <v>70</v>
      </c>
      <c r="J24" s="23" cm="1">
        <f t="array" ref="J24">AVERAGE(IF("CLO"&amp;MID('1. Danh gia dat CI qua KQ KS'!$E$7:$AH$7,3,FIND(".",'1. Danh gia dat CI qua KQ KS'!$E$7:$AH$7)-3)='2. Danh gia dat CLO qua KQ KS'!J$6,'1. Danh gia dat CI qua KQ KS'!$E25:$AH25))</f>
        <v>68.333333333333329</v>
      </c>
      <c r="K24" s="23" cm="1">
        <f t="array" ref="K24">AVERAGE(IF("CLO"&amp;MID('1. Danh gia dat CI qua KQ KS'!$E$7:$AH$7,3,FIND(".",'1. Danh gia dat CI qua KQ KS'!$E$7:$AH$7)-3)='2. Danh gia dat CLO qua KQ KS'!K$6,'1. Danh gia dat CI qua KQ KS'!$E25:$AH25))</f>
        <v>56.666666666666664</v>
      </c>
      <c r="L24" s="23" cm="1">
        <f t="array" ref="L24">AVERAGE(IF("CLO"&amp;MID('1. Danh gia dat CI qua KQ KS'!$E$7:$AH$7,3,FIND(".",'1. Danh gia dat CI qua KQ KS'!$E$7:$AH$7)-3)='2. Danh gia dat CLO qua KQ KS'!L$6,'1. Danh gia dat CI qua KQ KS'!$E25:$AH25))</f>
        <v>70</v>
      </c>
      <c r="M24" s="23" cm="1">
        <f t="array" ref="M24">AVERAGE(IF("CLO"&amp;MID('1. Danh gia dat CI qua KQ KS'!$E$7:$AH$7,3,FIND(".",'1. Danh gia dat CI qua KQ KS'!$E$7:$AH$7)-3)='2. Danh gia dat CLO qua KQ KS'!M$6,'1. Danh gia dat CI qua KQ KS'!$E25:$AH25))</f>
        <v>56.666666666666664</v>
      </c>
      <c r="N24" s="23" cm="1">
        <f t="array" ref="N24">AVERAGE(IF("CLO"&amp;MID('1. Danh gia dat CI qua KQ KS'!$E$7:$AH$7,3,FIND(".",'1. Danh gia dat CI qua KQ KS'!$E$7:$AH$7)-3)='2. Danh gia dat CLO qua KQ KS'!N$6,'1. Danh gia dat CI qua KQ KS'!$E25:$AH25))</f>
        <v>70</v>
      </c>
      <c r="O24" s="13">
        <f t="shared" si="0"/>
        <v>62.333333333333329</v>
      </c>
      <c r="P24" s="24" t="str">
        <f t="shared" si="1"/>
        <v>Đạt khá</v>
      </c>
    </row>
    <row r="25" spans="1:16" ht="16.5" x14ac:dyDescent="0.35">
      <c r="A25" s="22">
        <v>19</v>
      </c>
      <c r="B25" s="10">
        <v>665687</v>
      </c>
      <c r="C25" s="10" t="s">
        <v>65</v>
      </c>
      <c r="D25" s="10" t="s">
        <v>71</v>
      </c>
      <c r="E25" s="23" cm="1">
        <f t="array" ref="E25">AVERAGE(IF("CLO"&amp;MID('1. Danh gia dat CI qua KQ KS'!$E$7:$AH$7,3,FIND(".",'1. Danh gia dat CI qua KQ KS'!$E$7:$AH$7)-3)='2. Danh gia dat CLO qua KQ KS'!E$6,'1. Danh gia dat CI qua KQ KS'!$E26:$AH26))</f>
        <v>73</v>
      </c>
      <c r="F25" s="23" cm="1">
        <f t="array" ref="F25">AVERAGE(IF("CLO"&amp;MID('1. Danh gia dat CI qua KQ KS'!$E$7:$AH$7,3,FIND(".",'1. Danh gia dat CI qua KQ KS'!$E$7:$AH$7)-3)='2. Danh gia dat CLO qua KQ KS'!F$6,'1. Danh gia dat CI qua KQ KS'!$E26:$AH26))</f>
        <v>79.666666666666671</v>
      </c>
      <c r="G25" s="23" cm="1">
        <f t="array" ref="G25">AVERAGE(IF("CLO"&amp;MID('1. Danh gia dat CI qua KQ KS'!$E$7:$AH$7,3,FIND(".",'1. Danh gia dat CI qua KQ KS'!$E$7:$AH$7)-3)='2. Danh gia dat CLO qua KQ KS'!G$6,'1. Danh gia dat CI qua KQ KS'!$E26:$AH26))</f>
        <v>68.333333333333329</v>
      </c>
      <c r="H25" s="23" cm="1">
        <f t="array" ref="H25">AVERAGE(IF("CLO"&amp;MID('1. Danh gia dat CI qua KQ KS'!$E$7:$AH$7,3,FIND(".",'1. Danh gia dat CI qua KQ KS'!$E$7:$AH$7)-3)='2. Danh gia dat CLO qua KQ KS'!H$6,'1. Danh gia dat CI qua KQ KS'!$E26:$AH26))</f>
        <v>71.333333333333329</v>
      </c>
      <c r="I25" s="23" cm="1">
        <f t="array" ref="I25">AVERAGE(IF("CLO"&amp;MID('1. Danh gia dat CI qua KQ KS'!$E$7:$AH$7,3,FIND(".",'1. Danh gia dat CI qua KQ KS'!$E$7:$AH$7)-3)='2. Danh gia dat CLO qua KQ KS'!I$6,'1. Danh gia dat CI qua KQ KS'!$E26:$AH26))</f>
        <v>76.666666666666671</v>
      </c>
      <c r="J25" s="23" cm="1">
        <f t="array" ref="J25">AVERAGE(IF("CLO"&amp;MID('1. Danh gia dat CI qua KQ KS'!$E$7:$AH$7,3,FIND(".",'1. Danh gia dat CI qua KQ KS'!$E$7:$AH$7)-3)='2. Danh gia dat CLO qua KQ KS'!J$6,'1. Danh gia dat CI qua KQ KS'!$E26:$AH26))</f>
        <v>68.333333333333329</v>
      </c>
      <c r="K25" s="23" cm="1">
        <f t="array" ref="K25">AVERAGE(IF("CLO"&amp;MID('1. Danh gia dat CI qua KQ KS'!$E$7:$AH$7,3,FIND(".",'1. Danh gia dat CI qua KQ KS'!$E$7:$AH$7)-3)='2. Danh gia dat CLO qua KQ KS'!K$6,'1. Danh gia dat CI qua KQ KS'!$E26:$AH26))</f>
        <v>71.666666666666671</v>
      </c>
      <c r="L25" s="23" cm="1">
        <f t="array" ref="L25">AVERAGE(IF("CLO"&amp;MID('1. Danh gia dat CI qua KQ KS'!$E$7:$AH$7,3,FIND(".",'1. Danh gia dat CI qua KQ KS'!$E$7:$AH$7)-3)='2. Danh gia dat CLO qua KQ KS'!L$6,'1. Danh gia dat CI qua KQ KS'!$E26:$AH26))</f>
        <v>76.666666666666671</v>
      </c>
      <c r="M25" s="23" cm="1">
        <f t="array" ref="M25">AVERAGE(IF("CLO"&amp;MID('1. Danh gia dat CI qua KQ KS'!$E$7:$AH$7,3,FIND(".",'1. Danh gia dat CI qua KQ KS'!$E$7:$AH$7)-3)='2. Danh gia dat CLO qua KQ KS'!M$6,'1. Danh gia dat CI qua KQ KS'!$E26:$AH26))</f>
        <v>71.666666666666671</v>
      </c>
      <c r="N25" s="23" cm="1">
        <f t="array" ref="N25">AVERAGE(IF("CLO"&amp;MID('1. Danh gia dat CI qua KQ KS'!$E$7:$AH$7,3,FIND(".",'1. Danh gia dat CI qua KQ KS'!$E$7:$AH$7)-3)='2. Danh gia dat CLO qua KQ KS'!N$6,'1. Danh gia dat CI qua KQ KS'!$E26:$AH26))</f>
        <v>73.333333333333329</v>
      </c>
      <c r="O25" s="13">
        <f t="shared" si="0"/>
        <v>73.066666666666663</v>
      </c>
      <c r="P25" s="24" t="str">
        <f t="shared" si="1"/>
        <v>Đạt tốt</v>
      </c>
    </row>
    <row r="26" spans="1:16" ht="16.5" x14ac:dyDescent="0.35">
      <c r="A26" s="22">
        <v>20</v>
      </c>
      <c r="B26" s="10">
        <v>665688</v>
      </c>
      <c r="C26" s="10" t="s">
        <v>66</v>
      </c>
      <c r="D26" s="10" t="s">
        <v>71</v>
      </c>
      <c r="E26" s="23" cm="1">
        <f t="array" ref="E26">AVERAGE(IF("CLO"&amp;MID('1. Danh gia dat CI qua KQ KS'!$E$7:$AH$7,3,FIND(".",'1. Danh gia dat CI qua KQ KS'!$E$7:$AH$7)-3)='2. Danh gia dat CLO qua KQ KS'!E$6,'1. Danh gia dat CI qua KQ KS'!$E27:$AH27))</f>
        <v>60</v>
      </c>
      <c r="F26" s="23" cm="1">
        <f t="array" ref="F26">AVERAGE(IF("CLO"&amp;MID('1. Danh gia dat CI qua KQ KS'!$E$7:$AH$7,3,FIND(".",'1. Danh gia dat CI qua KQ KS'!$E$7:$AH$7)-3)='2. Danh gia dat CLO qua KQ KS'!F$6,'1. Danh gia dat CI qua KQ KS'!$E27:$AH27))</f>
        <v>72.333333333333329</v>
      </c>
      <c r="G26" s="23" cm="1">
        <f t="array" ref="G26">AVERAGE(IF("CLO"&amp;MID('1. Danh gia dat CI qua KQ KS'!$E$7:$AH$7,3,FIND(".",'1. Danh gia dat CI qua KQ KS'!$E$7:$AH$7)-3)='2. Danh gia dat CLO qua KQ KS'!G$6,'1. Danh gia dat CI qua KQ KS'!$E27:$AH27))</f>
        <v>75</v>
      </c>
      <c r="H26" s="23" cm="1">
        <f t="array" ref="H26">AVERAGE(IF("CLO"&amp;MID('1. Danh gia dat CI qua KQ KS'!$E$7:$AH$7,3,FIND(".",'1. Danh gia dat CI qua KQ KS'!$E$7:$AH$7)-3)='2. Danh gia dat CLO qua KQ KS'!H$6,'1. Danh gia dat CI qua KQ KS'!$E27:$AH27))</f>
        <v>70</v>
      </c>
      <c r="I26" s="23" cm="1">
        <f t="array" ref="I26">AVERAGE(IF("CLO"&amp;MID('1. Danh gia dat CI qua KQ KS'!$E$7:$AH$7,3,FIND(".",'1. Danh gia dat CI qua KQ KS'!$E$7:$AH$7)-3)='2. Danh gia dat CLO qua KQ KS'!I$6,'1. Danh gia dat CI qua KQ KS'!$E27:$AH27))</f>
        <v>76.666666666666671</v>
      </c>
      <c r="J26" s="23" cm="1">
        <f t="array" ref="J26">AVERAGE(IF("CLO"&amp;MID('1. Danh gia dat CI qua KQ KS'!$E$7:$AH$7,3,FIND(".",'1. Danh gia dat CI qua KQ KS'!$E$7:$AH$7)-3)='2. Danh gia dat CLO qua KQ KS'!J$6,'1. Danh gia dat CI qua KQ KS'!$E27:$AH27))</f>
        <v>75</v>
      </c>
      <c r="K26" s="23" cm="1">
        <f t="array" ref="K26">AVERAGE(IF("CLO"&amp;MID('1. Danh gia dat CI qua KQ KS'!$E$7:$AH$7,3,FIND(".",'1. Danh gia dat CI qua KQ KS'!$E$7:$AH$7)-3)='2. Danh gia dat CLO qua KQ KS'!K$6,'1. Danh gia dat CI qua KQ KS'!$E27:$AH27))</f>
        <v>70</v>
      </c>
      <c r="L26" s="23" cm="1">
        <f t="array" ref="L26">AVERAGE(IF("CLO"&amp;MID('1. Danh gia dat CI qua KQ KS'!$E$7:$AH$7,3,FIND(".",'1. Danh gia dat CI qua KQ KS'!$E$7:$AH$7)-3)='2. Danh gia dat CLO qua KQ KS'!L$6,'1. Danh gia dat CI qua KQ KS'!$E27:$AH27))</f>
        <v>76.666666666666671</v>
      </c>
      <c r="M26" s="23" cm="1">
        <f t="array" ref="M26">AVERAGE(IF("CLO"&amp;MID('1. Danh gia dat CI qua KQ KS'!$E$7:$AH$7,3,FIND(".",'1. Danh gia dat CI qua KQ KS'!$E$7:$AH$7)-3)='2. Danh gia dat CLO qua KQ KS'!M$6,'1. Danh gia dat CI qua KQ KS'!$E27:$AH27))</f>
        <v>70</v>
      </c>
      <c r="N26" s="23" cm="1">
        <f t="array" ref="N26">AVERAGE(IF("CLO"&amp;MID('1. Danh gia dat CI qua KQ KS'!$E$7:$AH$7,3,FIND(".",'1. Danh gia dat CI qua KQ KS'!$E$7:$AH$7)-3)='2. Danh gia dat CLO qua KQ KS'!N$6,'1. Danh gia dat CI qua KQ KS'!$E27:$AH27))</f>
        <v>76.666666666666671</v>
      </c>
      <c r="O26" s="13">
        <f t="shared" si="0"/>
        <v>72.23333333333332</v>
      </c>
      <c r="P26" s="24" t="str">
        <f t="shared" si="1"/>
        <v>Đạt tốt</v>
      </c>
    </row>
    <row r="27" spans="1:16" ht="16.5" x14ac:dyDescent="0.35">
      <c r="A27" s="22">
        <v>21</v>
      </c>
      <c r="B27" s="10">
        <v>665689</v>
      </c>
      <c r="C27" s="10" t="s">
        <v>67</v>
      </c>
      <c r="D27" s="10" t="s">
        <v>71</v>
      </c>
      <c r="E27" s="23" cm="1">
        <f t="array" ref="E27">AVERAGE(IF("CLO"&amp;MID('1. Danh gia dat CI qua KQ KS'!$E$7:$AH$7,3,FIND(".",'1. Danh gia dat CI qua KQ KS'!$E$7:$AH$7)-3)='2. Danh gia dat CLO qua KQ KS'!E$6,'1. Danh gia dat CI qua KQ KS'!$E28:$AH28))</f>
        <v>61.666666666666664</v>
      </c>
      <c r="F27" s="23" cm="1">
        <f t="array" ref="F27">AVERAGE(IF("CLO"&amp;MID('1. Danh gia dat CI qua KQ KS'!$E$7:$AH$7,3,FIND(".",'1. Danh gia dat CI qua KQ KS'!$E$7:$AH$7)-3)='2. Danh gia dat CLO qua KQ KS'!F$6,'1. Danh gia dat CI qua KQ KS'!$E28:$AH28))</f>
        <v>74.333333333333329</v>
      </c>
      <c r="G27" s="23" cm="1">
        <f t="array" ref="G27">AVERAGE(IF("CLO"&amp;MID('1. Danh gia dat CI qua KQ KS'!$E$7:$AH$7,3,FIND(".",'1. Danh gia dat CI qua KQ KS'!$E$7:$AH$7)-3)='2. Danh gia dat CLO qua KQ KS'!G$6,'1. Danh gia dat CI qua KQ KS'!$E28:$AH28))</f>
        <v>80</v>
      </c>
      <c r="H27" s="23" cm="1">
        <f t="array" ref="H27">AVERAGE(IF("CLO"&amp;MID('1. Danh gia dat CI qua KQ KS'!$E$7:$AH$7,3,FIND(".",'1. Danh gia dat CI qua KQ KS'!$E$7:$AH$7)-3)='2. Danh gia dat CLO qua KQ KS'!H$6,'1. Danh gia dat CI qua KQ KS'!$E28:$AH28))</f>
        <v>71.666666666666671</v>
      </c>
      <c r="I27" s="23" cm="1">
        <f t="array" ref="I27">AVERAGE(IF("CLO"&amp;MID('1. Danh gia dat CI qua KQ KS'!$E$7:$AH$7,3,FIND(".",'1. Danh gia dat CI qua KQ KS'!$E$7:$AH$7)-3)='2. Danh gia dat CLO qua KQ KS'!I$6,'1. Danh gia dat CI qua KQ KS'!$E28:$AH28))</f>
        <v>71.666666666666671</v>
      </c>
      <c r="J27" s="23" cm="1">
        <f t="array" ref="J27">AVERAGE(IF("CLO"&amp;MID('1. Danh gia dat CI qua KQ KS'!$E$7:$AH$7,3,FIND(".",'1. Danh gia dat CI qua KQ KS'!$E$7:$AH$7)-3)='2. Danh gia dat CLO qua KQ KS'!J$6,'1. Danh gia dat CI qua KQ KS'!$E28:$AH28))</f>
        <v>80</v>
      </c>
      <c r="K27" s="23" cm="1">
        <f t="array" ref="K27">AVERAGE(IF("CLO"&amp;MID('1. Danh gia dat CI qua KQ KS'!$E$7:$AH$7,3,FIND(".",'1. Danh gia dat CI qua KQ KS'!$E$7:$AH$7)-3)='2. Danh gia dat CLO qua KQ KS'!K$6,'1. Danh gia dat CI qua KQ KS'!$E28:$AH28))</f>
        <v>71.666666666666671</v>
      </c>
      <c r="L27" s="23" cm="1">
        <f t="array" ref="L27">AVERAGE(IF("CLO"&amp;MID('1. Danh gia dat CI qua KQ KS'!$E$7:$AH$7,3,FIND(".",'1. Danh gia dat CI qua KQ KS'!$E$7:$AH$7)-3)='2. Danh gia dat CLO qua KQ KS'!L$6,'1. Danh gia dat CI qua KQ KS'!$E28:$AH28))</f>
        <v>71.666666666666671</v>
      </c>
      <c r="M27" s="23" cm="1">
        <f t="array" ref="M27">AVERAGE(IF("CLO"&amp;MID('1. Danh gia dat CI qua KQ KS'!$E$7:$AH$7,3,FIND(".",'1. Danh gia dat CI qua KQ KS'!$E$7:$AH$7)-3)='2. Danh gia dat CLO qua KQ KS'!M$6,'1. Danh gia dat CI qua KQ KS'!$E28:$AH28))</f>
        <v>71.666666666666671</v>
      </c>
      <c r="N27" s="23" cm="1">
        <f t="array" ref="N27">AVERAGE(IF("CLO"&amp;MID('1. Danh gia dat CI qua KQ KS'!$E$7:$AH$7,3,FIND(".",'1. Danh gia dat CI qua KQ KS'!$E$7:$AH$7)-3)='2. Danh gia dat CLO qua KQ KS'!N$6,'1. Danh gia dat CI qua KQ KS'!$E28:$AH28))</f>
        <v>71.666666666666671</v>
      </c>
      <c r="O27" s="13">
        <f t="shared" si="0"/>
        <v>72.599999999999994</v>
      </c>
      <c r="P27" s="24" t="str">
        <f t="shared" si="1"/>
        <v>Đạt tốt</v>
      </c>
    </row>
    <row r="28" spans="1:16" ht="16.5" x14ac:dyDescent="0.35">
      <c r="A28" s="22">
        <v>22</v>
      </c>
      <c r="B28" s="10">
        <v>665690</v>
      </c>
      <c r="C28" s="10" t="s">
        <v>68</v>
      </c>
      <c r="D28" s="10" t="s">
        <v>71</v>
      </c>
      <c r="E28" s="23" cm="1">
        <f t="array" ref="E28">AVERAGE(IF("CLO"&amp;MID('1. Danh gia dat CI qua KQ KS'!$E$7:$AH$7,3,FIND(".",'1. Danh gia dat CI qua KQ KS'!$E$7:$AH$7)-3)='2. Danh gia dat CLO qua KQ KS'!E$6,'1. Danh gia dat CI qua KQ KS'!$E29:$AH29))</f>
        <v>57.333333333333336</v>
      </c>
      <c r="F28" s="23" cm="1">
        <f t="array" ref="F28">AVERAGE(IF("CLO"&amp;MID('1. Danh gia dat CI qua KQ KS'!$E$7:$AH$7,3,FIND(".",'1. Danh gia dat CI qua KQ KS'!$E$7:$AH$7)-3)='2. Danh gia dat CLO qua KQ KS'!F$6,'1. Danh gia dat CI qua KQ KS'!$E29:$AH29))</f>
        <v>77.333333333333329</v>
      </c>
      <c r="G28" s="23" cm="1">
        <f t="array" ref="G28">AVERAGE(IF("CLO"&amp;MID('1. Danh gia dat CI qua KQ KS'!$E$7:$AH$7,3,FIND(".",'1. Danh gia dat CI qua KQ KS'!$E$7:$AH$7)-3)='2. Danh gia dat CLO qua KQ KS'!G$6,'1. Danh gia dat CI qua KQ KS'!$E29:$AH29))</f>
        <v>65</v>
      </c>
      <c r="H28" s="23" cm="1">
        <f t="array" ref="H28">AVERAGE(IF("CLO"&amp;MID('1. Danh gia dat CI qua KQ KS'!$E$7:$AH$7,3,FIND(".",'1. Danh gia dat CI qua KQ KS'!$E$7:$AH$7)-3)='2. Danh gia dat CLO qua KQ KS'!H$6,'1. Danh gia dat CI qua KQ KS'!$E29:$AH29))</f>
        <v>59</v>
      </c>
      <c r="I28" s="23" cm="1">
        <f t="array" ref="I28">AVERAGE(IF("CLO"&amp;MID('1. Danh gia dat CI qua KQ KS'!$E$7:$AH$7,3,FIND(".",'1. Danh gia dat CI qua KQ KS'!$E$7:$AH$7)-3)='2. Danh gia dat CLO qua KQ KS'!I$6,'1. Danh gia dat CI qua KQ KS'!$E29:$AH29))</f>
        <v>70</v>
      </c>
      <c r="J28" s="23" cm="1">
        <f t="array" ref="J28">AVERAGE(IF("CLO"&amp;MID('1. Danh gia dat CI qua KQ KS'!$E$7:$AH$7,3,FIND(".",'1. Danh gia dat CI qua KQ KS'!$E$7:$AH$7)-3)='2. Danh gia dat CLO qua KQ KS'!J$6,'1. Danh gia dat CI qua KQ KS'!$E29:$AH29))</f>
        <v>65</v>
      </c>
      <c r="K28" s="23" cm="1">
        <f t="array" ref="K28">AVERAGE(IF("CLO"&amp;MID('1. Danh gia dat CI qua KQ KS'!$E$7:$AH$7,3,FIND(".",'1. Danh gia dat CI qua KQ KS'!$E$7:$AH$7)-3)='2. Danh gia dat CLO qua KQ KS'!K$6,'1. Danh gia dat CI qua KQ KS'!$E29:$AH29))</f>
        <v>59</v>
      </c>
      <c r="L28" s="23" cm="1">
        <f t="array" ref="L28">AVERAGE(IF("CLO"&amp;MID('1. Danh gia dat CI qua KQ KS'!$E$7:$AH$7,3,FIND(".",'1. Danh gia dat CI qua KQ KS'!$E$7:$AH$7)-3)='2. Danh gia dat CLO qua KQ KS'!L$6,'1. Danh gia dat CI qua KQ KS'!$E29:$AH29))</f>
        <v>70</v>
      </c>
      <c r="M28" s="23" cm="1">
        <f t="array" ref="M28">AVERAGE(IF("CLO"&amp;MID('1. Danh gia dat CI qua KQ KS'!$E$7:$AH$7,3,FIND(".",'1. Danh gia dat CI qua KQ KS'!$E$7:$AH$7)-3)='2. Danh gia dat CLO qua KQ KS'!M$6,'1. Danh gia dat CI qua KQ KS'!$E29:$AH29))</f>
        <v>59</v>
      </c>
      <c r="N28" s="23" cm="1">
        <f t="array" ref="N28">AVERAGE(IF("CLO"&amp;MID('1. Danh gia dat CI qua KQ KS'!$E$7:$AH$7,3,FIND(".",'1. Danh gia dat CI qua KQ KS'!$E$7:$AH$7)-3)='2. Danh gia dat CLO qua KQ KS'!N$6,'1. Danh gia dat CI qua KQ KS'!$E29:$AH29))</f>
        <v>70</v>
      </c>
      <c r="O28" s="13">
        <f t="shared" si="0"/>
        <v>65.166666666666657</v>
      </c>
      <c r="P28" s="24" t="str">
        <f t="shared" si="1"/>
        <v>Đạt khá</v>
      </c>
    </row>
    <row r="29" spans="1:16" ht="16.5" x14ac:dyDescent="0.35">
      <c r="A29" s="22">
        <v>23</v>
      </c>
      <c r="B29" s="10">
        <v>665691</v>
      </c>
      <c r="C29" s="10" t="s">
        <v>69</v>
      </c>
      <c r="D29" s="10" t="s">
        <v>71</v>
      </c>
      <c r="E29" s="23" cm="1">
        <f t="array" ref="E29">AVERAGE(IF("CLO"&amp;MID('1. Danh gia dat CI qua KQ KS'!$E$7:$AH$7,3,FIND(".",'1. Danh gia dat CI qua KQ KS'!$E$7:$AH$7)-3)='2. Danh gia dat CLO qua KQ KS'!E$6,'1. Danh gia dat CI qua KQ KS'!$E30:$AH30))</f>
        <v>76.333333333333329</v>
      </c>
      <c r="F29" s="23" cm="1">
        <f t="array" ref="F29">AVERAGE(IF("CLO"&amp;MID('1. Danh gia dat CI qua KQ KS'!$E$7:$AH$7,3,FIND(".",'1. Danh gia dat CI qua KQ KS'!$E$7:$AH$7)-3)='2. Danh gia dat CLO qua KQ KS'!F$6,'1. Danh gia dat CI qua KQ KS'!$E30:$AH30))</f>
        <v>86.333333333333329</v>
      </c>
      <c r="G29" s="23" cm="1">
        <f t="array" ref="G29">AVERAGE(IF("CLO"&amp;MID('1. Danh gia dat CI qua KQ KS'!$E$7:$AH$7,3,FIND(".",'1. Danh gia dat CI qua KQ KS'!$E$7:$AH$7)-3)='2. Danh gia dat CLO qua KQ KS'!G$6,'1. Danh gia dat CI qua KQ KS'!$E30:$AH30))</f>
        <v>76.666666666666671</v>
      </c>
      <c r="H29" s="23" cm="1">
        <f t="array" ref="H29">AVERAGE(IF("CLO"&amp;MID('1. Danh gia dat CI qua KQ KS'!$E$7:$AH$7,3,FIND(".",'1. Danh gia dat CI qua KQ KS'!$E$7:$AH$7)-3)='2. Danh gia dat CLO qua KQ KS'!H$6,'1. Danh gia dat CI qua KQ KS'!$E30:$AH30))</f>
        <v>79.666666666666671</v>
      </c>
      <c r="I29" s="23" cm="1">
        <f t="array" ref="I29">AVERAGE(IF("CLO"&amp;MID('1. Danh gia dat CI qua KQ KS'!$E$7:$AH$7,3,FIND(".",'1. Danh gia dat CI qua KQ KS'!$E$7:$AH$7)-3)='2. Danh gia dat CLO qua KQ KS'!I$6,'1. Danh gia dat CI qua KQ KS'!$E30:$AH30))</f>
        <v>71.666666666666671</v>
      </c>
      <c r="J29" s="23" cm="1">
        <f t="array" ref="J29">AVERAGE(IF("CLO"&amp;MID('1. Danh gia dat CI qua KQ KS'!$E$7:$AH$7,3,FIND(".",'1. Danh gia dat CI qua KQ KS'!$E$7:$AH$7)-3)='2. Danh gia dat CLO qua KQ KS'!J$6,'1. Danh gia dat CI qua KQ KS'!$E30:$AH30))</f>
        <v>76.666666666666671</v>
      </c>
      <c r="K29" s="23" cm="1">
        <f t="array" ref="K29">AVERAGE(IF("CLO"&amp;MID('1. Danh gia dat CI qua KQ KS'!$E$7:$AH$7,3,FIND(".",'1. Danh gia dat CI qua KQ KS'!$E$7:$AH$7)-3)='2. Danh gia dat CLO qua KQ KS'!K$6,'1. Danh gia dat CI qua KQ KS'!$E30:$AH30))</f>
        <v>79.666666666666671</v>
      </c>
      <c r="L29" s="23" cm="1">
        <f t="array" ref="L29">AVERAGE(IF("CLO"&amp;MID('1. Danh gia dat CI qua KQ KS'!$E$7:$AH$7,3,FIND(".",'1. Danh gia dat CI qua KQ KS'!$E$7:$AH$7)-3)='2. Danh gia dat CLO qua KQ KS'!L$6,'1. Danh gia dat CI qua KQ KS'!$E30:$AH30))</f>
        <v>71.666666666666671</v>
      </c>
      <c r="M29" s="23" cm="1">
        <f t="array" ref="M29">AVERAGE(IF("CLO"&amp;MID('1. Danh gia dat CI qua KQ KS'!$E$7:$AH$7,3,FIND(".",'1. Danh gia dat CI qua KQ KS'!$E$7:$AH$7)-3)='2. Danh gia dat CLO qua KQ KS'!M$6,'1. Danh gia dat CI qua KQ KS'!$E30:$AH30))</f>
        <v>79.666666666666671</v>
      </c>
      <c r="N29" s="23" cm="1">
        <f t="array" ref="N29">AVERAGE(IF("CLO"&amp;MID('1. Danh gia dat CI qua KQ KS'!$E$7:$AH$7,3,FIND(".",'1. Danh gia dat CI qua KQ KS'!$E$7:$AH$7)-3)='2. Danh gia dat CLO qua KQ KS'!N$6,'1. Danh gia dat CI qua KQ KS'!$E30:$AH30))</f>
        <v>71.666666666666671</v>
      </c>
      <c r="O29" s="13">
        <f t="shared" si="0"/>
        <v>76.999999999999986</v>
      </c>
      <c r="P29" s="24" t="str">
        <f t="shared" si="1"/>
        <v>Đạt tốt</v>
      </c>
    </row>
    <row r="30" spans="1:16" ht="16.5" x14ac:dyDescent="0.35">
      <c r="A30" s="22">
        <v>24</v>
      </c>
      <c r="B30" s="10">
        <v>665692</v>
      </c>
      <c r="C30" s="10" t="s">
        <v>70</v>
      </c>
      <c r="D30" s="10" t="s">
        <v>71</v>
      </c>
      <c r="E30" s="23" cm="1">
        <f t="array" ref="E30">AVERAGE(IF("CLO"&amp;MID('1. Danh gia dat CI qua KQ KS'!$E$7:$AH$7,3,FIND(".",'1. Danh gia dat CI qua KQ KS'!$E$7:$AH$7)-3)='2. Danh gia dat CLO qua KQ KS'!E$6,'1. Danh gia dat CI qua KQ KS'!$E31:$AH31))</f>
        <v>85</v>
      </c>
      <c r="F30" s="23" cm="1">
        <f t="array" ref="F30">AVERAGE(IF("CLO"&amp;MID('1. Danh gia dat CI qua KQ KS'!$E$7:$AH$7,3,FIND(".",'1. Danh gia dat CI qua KQ KS'!$E$7:$AH$7)-3)='2. Danh gia dat CLO qua KQ KS'!F$6,'1. Danh gia dat CI qua KQ KS'!$E31:$AH31))</f>
        <v>60</v>
      </c>
      <c r="G30" s="23" cm="1">
        <f t="array" ref="G30">AVERAGE(IF("CLO"&amp;MID('1. Danh gia dat CI qua KQ KS'!$E$7:$AH$7,3,FIND(".",'1. Danh gia dat CI qua KQ KS'!$E$7:$AH$7)-3)='2. Danh gia dat CLO qua KQ KS'!G$6,'1. Danh gia dat CI qua KQ KS'!$E31:$AH31))</f>
        <v>70</v>
      </c>
      <c r="H30" s="23" cm="1">
        <f t="array" ref="H30">AVERAGE(IF("CLO"&amp;MID('1. Danh gia dat CI qua KQ KS'!$E$7:$AH$7,3,FIND(".",'1. Danh gia dat CI qua KQ KS'!$E$7:$AH$7)-3)='2. Danh gia dat CLO qua KQ KS'!H$6,'1. Danh gia dat CI qua KQ KS'!$E31:$AH31))</f>
        <v>81.666666666666671</v>
      </c>
      <c r="I30" s="23" cm="1">
        <f t="array" ref="I30">AVERAGE(IF("CLO"&amp;MID('1. Danh gia dat CI qua KQ KS'!$E$7:$AH$7,3,FIND(".",'1. Danh gia dat CI qua KQ KS'!$E$7:$AH$7)-3)='2. Danh gia dat CLO qua KQ KS'!I$6,'1. Danh gia dat CI qua KQ KS'!$E31:$AH31))</f>
        <v>61.666666666666664</v>
      </c>
      <c r="J30" s="23" cm="1">
        <f t="array" ref="J30">AVERAGE(IF("CLO"&amp;MID('1. Danh gia dat CI qua KQ KS'!$E$7:$AH$7,3,FIND(".",'1. Danh gia dat CI qua KQ KS'!$E$7:$AH$7)-3)='2. Danh gia dat CLO qua KQ KS'!J$6,'1. Danh gia dat CI qua KQ KS'!$E31:$AH31))</f>
        <v>70</v>
      </c>
      <c r="K30" s="23" cm="1">
        <f t="array" ref="K30">AVERAGE(IF("CLO"&amp;MID('1. Danh gia dat CI qua KQ KS'!$E$7:$AH$7,3,FIND(".",'1. Danh gia dat CI qua KQ KS'!$E$7:$AH$7)-3)='2. Danh gia dat CLO qua KQ KS'!K$6,'1. Danh gia dat CI qua KQ KS'!$E31:$AH31))</f>
        <v>81.666666666666671</v>
      </c>
      <c r="L30" s="23" cm="1">
        <f t="array" ref="L30">AVERAGE(IF("CLO"&amp;MID('1. Danh gia dat CI qua KQ KS'!$E$7:$AH$7,3,FIND(".",'1. Danh gia dat CI qua KQ KS'!$E$7:$AH$7)-3)='2. Danh gia dat CLO qua KQ KS'!L$6,'1. Danh gia dat CI qua KQ KS'!$E31:$AH31))</f>
        <v>61.666666666666664</v>
      </c>
      <c r="M30" s="23" cm="1">
        <f t="array" ref="M30">AVERAGE(IF("CLO"&amp;MID('1. Danh gia dat CI qua KQ KS'!$E$7:$AH$7,3,FIND(".",'1. Danh gia dat CI qua KQ KS'!$E$7:$AH$7)-3)='2. Danh gia dat CLO qua KQ KS'!M$6,'1. Danh gia dat CI qua KQ KS'!$E31:$AH31))</f>
        <v>81.666666666666671</v>
      </c>
      <c r="N30" s="23" cm="1">
        <f t="array" ref="N30">AVERAGE(IF("CLO"&amp;MID('1. Danh gia dat CI qua KQ KS'!$E$7:$AH$7,3,FIND(".",'1. Danh gia dat CI qua KQ KS'!$E$7:$AH$7)-3)='2. Danh gia dat CLO qua KQ KS'!N$6,'1. Danh gia dat CI qua KQ KS'!$E31:$AH31))</f>
        <v>61.666666666666664</v>
      </c>
      <c r="O30" s="13">
        <f t="shared" si="0"/>
        <v>71.5</v>
      </c>
      <c r="P30" s="24" t="str">
        <f t="shared" si="1"/>
        <v>Đạt tốt</v>
      </c>
    </row>
    <row r="31" spans="1:16" ht="16.5" x14ac:dyDescent="0.35">
      <c r="A31" s="22">
        <v>25</v>
      </c>
      <c r="B31" s="10">
        <v>665693</v>
      </c>
      <c r="C31" s="10" t="s">
        <v>59</v>
      </c>
      <c r="D31" s="10" t="s">
        <v>71</v>
      </c>
      <c r="E31" s="23" cm="1">
        <f t="array" ref="E31">AVERAGE(IF("CLO"&amp;MID('1. Danh gia dat CI qua KQ KS'!$E$7:$AH$7,3,FIND(".",'1. Danh gia dat CI qua KQ KS'!$E$7:$AH$7)-3)='2. Danh gia dat CLO qua KQ KS'!E$6,'1. Danh gia dat CI qua KQ KS'!$E32:$AH32))</f>
        <v>82.666666666666671</v>
      </c>
      <c r="F31" s="23" cm="1">
        <f t="array" ref="F31">AVERAGE(IF("CLO"&amp;MID('1. Danh gia dat CI qua KQ KS'!$E$7:$AH$7,3,FIND(".",'1. Danh gia dat CI qua KQ KS'!$E$7:$AH$7)-3)='2. Danh gia dat CLO qua KQ KS'!F$6,'1. Danh gia dat CI qua KQ KS'!$E32:$AH32))</f>
        <v>68.333333333333329</v>
      </c>
      <c r="G31" s="23" cm="1">
        <f t="array" ref="G31">AVERAGE(IF("CLO"&amp;MID('1. Danh gia dat CI qua KQ KS'!$E$7:$AH$7,3,FIND(".",'1. Danh gia dat CI qua KQ KS'!$E$7:$AH$7)-3)='2. Danh gia dat CLO qua KQ KS'!G$6,'1. Danh gia dat CI qua KQ KS'!$E32:$AH32))</f>
        <v>69.333333333333329</v>
      </c>
      <c r="H31" s="23" cm="1">
        <f t="array" ref="H31">AVERAGE(IF("CLO"&amp;MID('1. Danh gia dat CI qua KQ KS'!$E$7:$AH$7,3,FIND(".",'1. Danh gia dat CI qua KQ KS'!$E$7:$AH$7)-3)='2. Danh gia dat CLO qua KQ KS'!H$6,'1. Danh gia dat CI qua KQ KS'!$E32:$AH32))</f>
        <v>71</v>
      </c>
      <c r="I31" s="23" cm="1">
        <f t="array" ref="I31">AVERAGE(IF("CLO"&amp;MID('1. Danh gia dat CI qua KQ KS'!$E$7:$AH$7,3,FIND(".",'1. Danh gia dat CI qua KQ KS'!$E$7:$AH$7)-3)='2. Danh gia dat CLO qua KQ KS'!I$6,'1. Danh gia dat CI qua KQ KS'!$E32:$AH32))</f>
        <v>58.333333333333336</v>
      </c>
      <c r="J31" s="23" cm="1">
        <f t="array" ref="J31">AVERAGE(IF("CLO"&amp;MID('1. Danh gia dat CI qua KQ KS'!$E$7:$AH$7,3,FIND(".",'1. Danh gia dat CI qua KQ KS'!$E$7:$AH$7)-3)='2. Danh gia dat CLO qua KQ KS'!J$6,'1. Danh gia dat CI qua KQ KS'!$E32:$AH32))</f>
        <v>69.333333333333329</v>
      </c>
      <c r="K31" s="23" cm="1">
        <f t="array" ref="K31">AVERAGE(IF("CLO"&amp;MID('1. Danh gia dat CI qua KQ KS'!$E$7:$AH$7,3,FIND(".",'1. Danh gia dat CI qua KQ KS'!$E$7:$AH$7)-3)='2. Danh gia dat CLO qua KQ KS'!K$6,'1. Danh gia dat CI qua KQ KS'!$E32:$AH32))</f>
        <v>69.333333333333329</v>
      </c>
      <c r="L31" s="23" cm="1">
        <f t="array" ref="L31">AVERAGE(IF("CLO"&amp;MID('1. Danh gia dat CI qua KQ KS'!$E$7:$AH$7,3,FIND(".",'1. Danh gia dat CI qua KQ KS'!$E$7:$AH$7)-3)='2. Danh gia dat CLO qua KQ KS'!L$6,'1. Danh gia dat CI qua KQ KS'!$E32:$AH32))</f>
        <v>58.333333333333336</v>
      </c>
      <c r="M31" s="23" cm="1">
        <f t="array" ref="M31">AVERAGE(IF("CLO"&amp;MID('1. Danh gia dat CI qua KQ KS'!$E$7:$AH$7,3,FIND(".",'1. Danh gia dat CI qua KQ KS'!$E$7:$AH$7)-3)='2. Danh gia dat CLO qua KQ KS'!M$6,'1. Danh gia dat CI qua KQ KS'!$E32:$AH32))</f>
        <v>69.333333333333329</v>
      </c>
      <c r="N31" s="23" cm="1">
        <f t="array" ref="N31">AVERAGE(IF("CLO"&amp;MID('1. Danh gia dat CI qua KQ KS'!$E$7:$AH$7,3,FIND(".",'1. Danh gia dat CI qua KQ KS'!$E$7:$AH$7)-3)='2. Danh gia dat CLO qua KQ KS'!N$6,'1. Danh gia dat CI qua KQ KS'!$E32:$AH32))</f>
        <v>58.333333333333336</v>
      </c>
      <c r="O31" s="13">
        <f t="shared" si="0"/>
        <v>67.433333333333337</v>
      </c>
      <c r="P31" s="24" t="str">
        <f t="shared" si="1"/>
        <v>Đạt khá</v>
      </c>
    </row>
    <row r="32" spans="1:16" ht="16.5" x14ac:dyDescent="0.35">
      <c r="A32" s="22">
        <v>26</v>
      </c>
      <c r="B32" s="10">
        <v>665694</v>
      </c>
      <c r="C32" s="10" t="s">
        <v>60</v>
      </c>
      <c r="D32" s="10" t="s">
        <v>71</v>
      </c>
      <c r="E32" s="23" cm="1">
        <f t="array" ref="E32">AVERAGE(IF("CLO"&amp;MID('1. Danh gia dat CI qua KQ KS'!$E$7:$AH$7,3,FIND(".",'1. Danh gia dat CI qua KQ KS'!$E$7:$AH$7)-3)='2. Danh gia dat CLO qua KQ KS'!E$6,'1. Danh gia dat CI qua KQ KS'!$E33:$AH33))</f>
        <v>60</v>
      </c>
      <c r="F32" s="23" cm="1">
        <f t="array" ref="F32">AVERAGE(IF("CLO"&amp;MID('1. Danh gia dat CI qua KQ KS'!$E$7:$AH$7,3,FIND(".",'1. Danh gia dat CI qua KQ KS'!$E$7:$AH$7)-3)='2. Danh gia dat CLO qua KQ KS'!F$6,'1. Danh gia dat CI qua KQ KS'!$E33:$AH33))</f>
        <v>45</v>
      </c>
      <c r="G32" s="23" cm="1">
        <f t="array" ref="G32">AVERAGE(IF("CLO"&amp;MID('1. Danh gia dat CI qua KQ KS'!$E$7:$AH$7,3,FIND(".",'1. Danh gia dat CI qua KQ KS'!$E$7:$AH$7)-3)='2. Danh gia dat CLO qua KQ KS'!G$6,'1. Danh gia dat CI qua KQ KS'!$E33:$AH33))</f>
        <v>58.333333333333336</v>
      </c>
      <c r="H32" s="23" cm="1">
        <f t="array" ref="H32">AVERAGE(IF("CLO"&amp;MID('1. Danh gia dat CI qua KQ KS'!$E$7:$AH$7,3,FIND(".",'1. Danh gia dat CI qua KQ KS'!$E$7:$AH$7)-3)='2. Danh gia dat CLO qua KQ KS'!H$6,'1. Danh gia dat CI qua KQ KS'!$E33:$AH33))</f>
        <v>57</v>
      </c>
      <c r="I32" s="23" cm="1">
        <f t="array" ref="I32">AVERAGE(IF("CLO"&amp;MID('1. Danh gia dat CI qua KQ KS'!$E$7:$AH$7,3,FIND(".",'1. Danh gia dat CI qua KQ KS'!$E$7:$AH$7)-3)='2. Danh gia dat CLO qua KQ KS'!I$6,'1. Danh gia dat CI qua KQ KS'!$E33:$AH33))</f>
        <v>60</v>
      </c>
      <c r="J32" s="23" cm="1">
        <f t="array" ref="J32">AVERAGE(IF("CLO"&amp;MID('1. Danh gia dat CI qua KQ KS'!$E$7:$AH$7,3,FIND(".",'1. Danh gia dat CI qua KQ KS'!$E$7:$AH$7)-3)='2. Danh gia dat CLO qua KQ KS'!J$6,'1. Danh gia dat CI qua KQ KS'!$E33:$AH33))</f>
        <v>58.666666666666664</v>
      </c>
      <c r="K32" s="23" cm="1">
        <f t="array" ref="K32">AVERAGE(IF("CLO"&amp;MID('1. Danh gia dat CI qua KQ KS'!$E$7:$AH$7,3,FIND(".",'1. Danh gia dat CI qua KQ KS'!$E$7:$AH$7)-3)='2. Danh gia dat CLO qua KQ KS'!K$6,'1. Danh gia dat CI qua KQ KS'!$E33:$AH33))</f>
        <v>55</v>
      </c>
      <c r="L32" s="23" cm="1">
        <f t="array" ref="L32">AVERAGE(IF("CLO"&amp;MID('1. Danh gia dat CI qua KQ KS'!$E$7:$AH$7,3,FIND(".",'1. Danh gia dat CI qua KQ KS'!$E$7:$AH$7)-3)='2. Danh gia dat CLO qua KQ KS'!L$6,'1. Danh gia dat CI qua KQ KS'!$E33:$AH33))</f>
        <v>60</v>
      </c>
      <c r="M32" s="23" cm="1">
        <f t="array" ref="M32">AVERAGE(IF("CLO"&amp;MID('1. Danh gia dat CI qua KQ KS'!$E$7:$AH$7,3,FIND(".",'1. Danh gia dat CI qua KQ KS'!$E$7:$AH$7)-3)='2. Danh gia dat CLO qua KQ KS'!M$6,'1. Danh gia dat CI qua KQ KS'!$E33:$AH33))</f>
        <v>51.666666666666664</v>
      </c>
      <c r="N32" s="23" cm="1">
        <f t="array" ref="N32">AVERAGE(IF("CLO"&amp;MID('1. Danh gia dat CI qua KQ KS'!$E$7:$AH$7,3,FIND(".",'1. Danh gia dat CI qua KQ KS'!$E$7:$AH$7)-3)='2. Danh gia dat CLO qua KQ KS'!N$6,'1. Danh gia dat CI qua KQ KS'!$E33:$AH33))</f>
        <v>60</v>
      </c>
      <c r="O32" s="13">
        <f t="shared" si="0"/>
        <v>56.566666666666677</v>
      </c>
      <c r="P32" s="24" t="str">
        <f t="shared" si="1"/>
        <v>Đạt khá</v>
      </c>
    </row>
    <row r="33" spans="1:16" ht="16.5" x14ac:dyDescent="0.35">
      <c r="A33" s="22">
        <v>27</v>
      </c>
      <c r="B33" s="10">
        <v>665695</v>
      </c>
      <c r="C33" s="10" t="s">
        <v>61</v>
      </c>
      <c r="D33" s="10" t="s">
        <v>71</v>
      </c>
      <c r="E33" s="23" cm="1">
        <f t="array" ref="E33">AVERAGE(IF("CLO"&amp;MID('1. Danh gia dat CI qua KQ KS'!$E$7:$AH$7,3,FIND(".",'1. Danh gia dat CI qua KQ KS'!$E$7:$AH$7)-3)='2. Danh gia dat CLO qua KQ KS'!E$6,'1. Danh gia dat CI qua KQ KS'!$E34:$AH34))</f>
        <v>68.333333333333329</v>
      </c>
      <c r="F33" s="23" cm="1">
        <f t="array" ref="F33">AVERAGE(IF("CLO"&amp;MID('1. Danh gia dat CI qua KQ KS'!$E$7:$AH$7,3,FIND(".",'1. Danh gia dat CI qua KQ KS'!$E$7:$AH$7)-3)='2. Danh gia dat CLO qua KQ KS'!F$6,'1. Danh gia dat CI qua KQ KS'!$E34:$AH34))</f>
        <v>86.666666666666671</v>
      </c>
      <c r="G33" s="23" cm="1">
        <f t="array" ref="G33">AVERAGE(IF("CLO"&amp;MID('1. Danh gia dat CI qua KQ KS'!$E$7:$AH$7,3,FIND(".",'1. Danh gia dat CI qua KQ KS'!$E$7:$AH$7)-3)='2. Danh gia dat CLO qua KQ KS'!G$6,'1. Danh gia dat CI qua KQ KS'!$E34:$AH34))</f>
        <v>61.666666666666664</v>
      </c>
      <c r="H33" s="23" cm="1">
        <f t="array" ref="H33">AVERAGE(IF("CLO"&amp;MID('1. Danh gia dat CI qua KQ KS'!$E$7:$AH$7,3,FIND(".",'1. Danh gia dat CI qua KQ KS'!$E$7:$AH$7)-3)='2. Danh gia dat CLO qua KQ KS'!H$6,'1. Danh gia dat CI qua KQ KS'!$E34:$AH34))</f>
        <v>75</v>
      </c>
      <c r="I33" s="23" cm="1">
        <f t="array" ref="I33">AVERAGE(IF("CLO"&amp;MID('1. Danh gia dat CI qua KQ KS'!$E$7:$AH$7,3,FIND(".",'1. Danh gia dat CI qua KQ KS'!$E$7:$AH$7)-3)='2. Danh gia dat CLO qua KQ KS'!I$6,'1. Danh gia dat CI qua KQ KS'!$E34:$AH34))</f>
        <v>66.666666666666671</v>
      </c>
      <c r="J33" s="23" cm="1">
        <f t="array" ref="J33">AVERAGE(IF("CLO"&amp;MID('1. Danh gia dat CI qua KQ KS'!$E$7:$AH$7,3,FIND(".",'1. Danh gia dat CI qua KQ KS'!$E$7:$AH$7)-3)='2. Danh gia dat CLO qua KQ KS'!J$6,'1. Danh gia dat CI qua KQ KS'!$E34:$AH34))</f>
        <v>61.666666666666664</v>
      </c>
      <c r="K33" s="23" cm="1">
        <f t="array" ref="K33">AVERAGE(IF("CLO"&amp;MID('1. Danh gia dat CI qua KQ KS'!$E$7:$AH$7,3,FIND(".",'1. Danh gia dat CI qua KQ KS'!$E$7:$AH$7)-3)='2. Danh gia dat CLO qua KQ KS'!K$6,'1. Danh gia dat CI qua KQ KS'!$E34:$AH34))</f>
        <v>71.666666666666671</v>
      </c>
      <c r="L33" s="23" cm="1">
        <f t="array" ref="L33">AVERAGE(IF("CLO"&amp;MID('1. Danh gia dat CI qua KQ KS'!$E$7:$AH$7,3,FIND(".",'1. Danh gia dat CI qua KQ KS'!$E$7:$AH$7)-3)='2. Danh gia dat CLO qua KQ KS'!L$6,'1. Danh gia dat CI qua KQ KS'!$E34:$AH34))</f>
        <v>66.666666666666671</v>
      </c>
      <c r="M33" s="23" cm="1">
        <f t="array" ref="M33">AVERAGE(IF("CLO"&amp;MID('1. Danh gia dat CI qua KQ KS'!$E$7:$AH$7,3,FIND(".",'1. Danh gia dat CI qua KQ KS'!$E$7:$AH$7)-3)='2. Danh gia dat CLO qua KQ KS'!M$6,'1. Danh gia dat CI qua KQ KS'!$E34:$AH34))</f>
        <v>71.666666666666671</v>
      </c>
      <c r="N33" s="23" cm="1">
        <f t="array" ref="N33">AVERAGE(IF("CLO"&amp;MID('1. Danh gia dat CI qua KQ KS'!$E$7:$AH$7,3,FIND(".",'1. Danh gia dat CI qua KQ KS'!$E$7:$AH$7)-3)='2. Danh gia dat CLO qua KQ KS'!N$6,'1. Danh gia dat CI qua KQ KS'!$E34:$AH34))</f>
        <v>66.666666666666671</v>
      </c>
      <c r="O33" s="13">
        <f t="shared" si="0"/>
        <v>69.666666666666657</v>
      </c>
      <c r="P33" s="24" t="str">
        <f t="shared" si="1"/>
        <v>Đạt khá</v>
      </c>
    </row>
    <row r="34" spans="1:16" ht="16.5" x14ac:dyDescent="0.35">
      <c r="A34" s="22">
        <v>28</v>
      </c>
      <c r="B34" s="10">
        <v>665696</v>
      </c>
      <c r="C34" s="10" t="s">
        <v>62</v>
      </c>
      <c r="D34" s="10" t="s">
        <v>71</v>
      </c>
      <c r="E34" s="23" cm="1">
        <f t="array" ref="E34">AVERAGE(IF("CLO"&amp;MID('1. Danh gia dat CI qua KQ KS'!$E$7:$AH$7,3,FIND(".",'1. Danh gia dat CI qua KQ KS'!$E$7:$AH$7)-3)='2. Danh gia dat CLO qua KQ KS'!E$6,'1. Danh gia dat CI qua KQ KS'!$E35:$AH35))</f>
        <v>75</v>
      </c>
      <c r="F34" s="23" cm="1">
        <f t="array" ref="F34">AVERAGE(IF("CLO"&amp;MID('1. Danh gia dat CI qua KQ KS'!$E$7:$AH$7,3,FIND(".",'1. Danh gia dat CI qua KQ KS'!$E$7:$AH$7)-3)='2. Danh gia dat CLO qua KQ KS'!F$6,'1. Danh gia dat CI qua KQ KS'!$E35:$AH35))</f>
        <v>81.666666666666671</v>
      </c>
      <c r="G34" s="23" cm="1">
        <f t="array" ref="G34">AVERAGE(IF("CLO"&amp;MID('1. Danh gia dat CI qua KQ KS'!$E$7:$AH$7,3,FIND(".",'1. Danh gia dat CI qua KQ KS'!$E$7:$AH$7)-3)='2. Danh gia dat CLO qua KQ KS'!G$6,'1. Danh gia dat CI qua KQ KS'!$E35:$AH35))</f>
        <v>68.333333333333329</v>
      </c>
      <c r="H34" s="23" cm="1">
        <f t="array" ref="H34">AVERAGE(IF("CLO"&amp;MID('1. Danh gia dat CI qua KQ KS'!$E$7:$AH$7,3,FIND(".",'1. Danh gia dat CI qua KQ KS'!$E$7:$AH$7)-3)='2. Danh gia dat CLO qua KQ KS'!H$6,'1. Danh gia dat CI qua KQ KS'!$E35:$AH35))</f>
        <v>75</v>
      </c>
      <c r="I34" s="23" cm="1">
        <f t="array" ref="I34">AVERAGE(IF("CLO"&amp;MID('1. Danh gia dat CI qua KQ KS'!$E$7:$AH$7,3,FIND(".",'1. Danh gia dat CI qua KQ KS'!$E$7:$AH$7)-3)='2. Danh gia dat CLO qua KQ KS'!I$6,'1. Danh gia dat CI qua KQ KS'!$E35:$AH35))</f>
        <v>58.333333333333336</v>
      </c>
      <c r="J34" s="23" cm="1">
        <f t="array" ref="J34">AVERAGE(IF("CLO"&amp;MID('1. Danh gia dat CI qua KQ KS'!$E$7:$AH$7,3,FIND(".",'1. Danh gia dat CI qua KQ KS'!$E$7:$AH$7)-3)='2. Danh gia dat CLO qua KQ KS'!J$6,'1. Danh gia dat CI qua KQ KS'!$E35:$AH35))</f>
        <v>68.333333333333329</v>
      </c>
      <c r="K34" s="23" cm="1">
        <f t="array" ref="K34">AVERAGE(IF("CLO"&amp;MID('1. Danh gia dat CI qua KQ KS'!$E$7:$AH$7,3,FIND(".",'1. Danh gia dat CI qua KQ KS'!$E$7:$AH$7)-3)='2. Danh gia dat CLO qua KQ KS'!K$6,'1. Danh gia dat CI qua KQ KS'!$E35:$AH35))</f>
        <v>73.333333333333329</v>
      </c>
      <c r="L34" s="23" cm="1">
        <f t="array" ref="L34">AVERAGE(IF("CLO"&amp;MID('1. Danh gia dat CI qua KQ KS'!$E$7:$AH$7,3,FIND(".",'1. Danh gia dat CI qua KQ KS'!$E$7:$AH$7)-3)='2. Danh gia dat CLO qua KQ KS'!L$6,'1. Danh gia dat CI qua KQ KS'!$E35:$AH35))</f>
        <v>58.333333333333336</v>
      </c>
      <c r="M34" s="23" cm="1">
        <f t="array" ref="M34">AVERAGE(IF("CLO"&amp;MID('1. Danh gia dat CI qua KQ KS'!$E$7:$AH$7,3,FIND(".",'1. Danh gia dat CI qua KQ KS'!$E$7:$AH$7)-3)='2. Danh gia dat CLO qua KQ KS'!M$6,'1. Danh gia dat CI qua KQ KS'!$E35:$AH35))</f>
        <v>73.333333333333329</v>
      </c>
      <c r="N34" s="23" cm="1">
        <f t="array" ref="N34">AVERAGE(IF("CLO"&amp;MID('1. Danh gia dat CI qua KQ KS'!$E$7:$AH$7,3,FIND(".",'1. Danh gia dat CI qua KQ KS'!$E$7:$AH$7)-3)='2. Danh gia dat CLO qua KQ KS'!N$6,'1. Danh gia dat CI qua KQ KS'!$E35:$AH35))</f>
        <v>58.333333333333336</v>
      </c>
      <c r="O34" s="13">
        <f t="shared" si="0"/>
        <v>69</v>
      </c>
      <c r="P34" s="24" t="str">
        <f t="shared" si="1"/>
        <v>Đạt khá</v>
      </c>
    </row>
    <row r="35" spans="1:16" ht="16.5" x14ac:dyDescent="0.35">
      <c r="A35" s="22">
        <v>29</v>
      </c>
      <c r="B35" s="10">
        <v>665697</v>
      </c>
      <c r="C35" s="10" t="s">
        <v>63</v>
      </c>
      <c r="D35" s="10" t="s">
        <v>71</v>
      </c>
      <c r="E35" s="23" cm="1">
        <f t="array" ref="E35">AVERAGE(IF("CLO"&amp;MID('1. Danh gia dat CI qua KQ KS'!$E$7:$AH$7,3,FIND(".",'1. Danh gia dat CI qua KQ KS'!$E$7:$AH$7)-3)='2. Danh gia dat CLO qua KQ KS'!E$6,'1. Danh gia dat CI qua KQ KS'!$E36:$AH36))</f>
        <v>57</v>
      </c>
      <c r="F35" s="23" cm="1">
        <f t="array" ref="F35">AVERAGE(IF("CLO"&amp;MID('1. Danh gia dat CI qua KQ KS'!$E$7:$AH$7,3,FIND(".",'1. Danh gia dat CI qua KQ KS'!$E$7:$AH$7)-3)='2. Danh gia dat CLO qua KQ KS'!F$6,'1. Danh gia dat CI qua KQ KS'!$E36:$AH36))</f>
        <v>70</v>
      </c>
      <c r="G35" s="23" cm="1">
        <f t="array" ref="G35">AVERAGE(IF("CLO"&amp;MID('1. Danh gia dat CI qua KQ KS'!$E$7:$AH$7,3,FIND(".",'1. Danh gia dat CI qua KQ KS'!$E$7:$AH$7)-3)='2. Danh gia dat CLO qua KQ KS'!G$6,'1. Danh gia dat CI qua KQ KS'!$E36:$AH36))</f>
        <v>72</v>
      </c>
      <c r="H35" s="23" cm="1">
        <f t="array" ref="H35">AVERAGE(IF("CLO"&amp;MID('1. Danh gia dat CI qua KQ KS'!$E$7:$AH$7,3,FIND(".",'1. Danh gia dat CI qua KQ KS'!$E$7:$AH$7)-3)='2. Danh gia dat CLO qua KQ KS'!H$6,'1. Danh gia dat CI qua KQ KS'!$E36:$AH36))</f>
        <v>53.333333333333336</v>
      </c>
      <c r="I35" s="23" cm="1">
        <f t="array" ref="I35">AVERAGE(IF("CLO"&amp;MID('1. Danh gia dat CI qua KQ KS'!$E$7:$AH$7,3,FIND(".",'1. Danh gia dat CI qua KQ KS'!$E$7:$AH$7)-3)='2. Danh gia dat CLO qua KQ KS'!I$6,'1. Danh gia dat CI qua KQ KS'!$E36:$AH36))</f>
        <v>70</v>
      </c>
      <c r="J35" s="23" cm="1">
        <f t="array" ref="J35">AVERAGE(IF("CLO"&amp;MID('1. Danh gia dat CI qua KQ KS'!$E$7:$AH$7,3,FIND(".",'1. Danh gia dat CI qua KQ KS'!$E$7:$AH$7)-3)='2. Danh gia dat CLO qua KQ KS'!J$6,'1. Danh gia dat CI qua KQ KS'!$E36:$AH36))</f>
        <v>72</v>
      </c>
      <c r="K35" s="23" cm="1">
        <f t="array" ref="K35">AVERAGE(IF("CLO"&amp;MID('1. Danh gia dat CI qua KQ KS'!$E$7:$AH$7,3,FIND(".",'1. Danh gia dat CI qua KQ KS'!$E$7:$AH$7)-3)='2. Danh gia dat CLO qua KQ KS'!K$6,'1. Danh gia dat CI qua KQ KS'!$E36:$AH36))</f>
        <v>53.333333333333336</v>
      </c>
      <c r="L35" s="23" cm="1">
        <f t="array" ref="L35">AVERAGE(IF("CLO"&amp;MID('1. Danh gia dat CI qua KQ KS'!$E$7:$AH$7,3,FIND(".",'1. Danh gia dat CI qua KQ KS'!$E$7:$AH$7)-3)='2. Danh gia dat CLO qua KQ KS'!L$6,'1. Danh gia dat CI qua KQ KS'!$E36:$AH36))</f>
        <v>70</v>
      </c>
      <c r="M35" s="23" cm="1">
        <f t="array" ref="M35">AVERAGE(IF("CLO"&amp;MID('1. Danh gia dat CI qua KQ KS'!$E$7:$AH$7,3,FIND(".",'1. Danh gia dat CI qua KQ KS'!$E$7:$AH$7)-3)='2. Danh gia dat CLO qua KQ KS'!M$6,'1. Danh gia dat CI qua KQ KS'!$E36:$AH36))</f>
        <v>53.333333333333336</v>
      </c>
      <c r="N35" s="23" cm="1">
        <f t="array" ref="N35">AVERAGE(IF("CLO"&amp;MID('1. Danh gia dat CI qua KQ KS'!$E$7:$AH$7,3,FIND(".",'1. Danh gia dat CI qua KQ KS'!$E$7:$AH$7)-3)='2. Danh gia dat CLO qua KQ KS'!N$6,'1. Danh gia dat CI qua KQ KS'!$E36:$AH36))</f>
        <v>70</v>
      </c>
      <c r="O35" s="13">
        <f t="shared" si="0"/>
        <v>64.100000000000009</v>
      </c>
      <c r="P35" s="24" t="str">
        <f t="shared" si="1"/>
        <v>Đạt khá</v>
      </c>
    </row>
    <row r="36" spans="1:16" ht="16.5" x14ac:dyDescent="0.35">
      <c r="A36" s="22">
        <v>30</v>
      </c>
      <c r="B36" s="10">
        <v>665698</v>
      </c>
      <c r="C36" s="10" t="s">
        <v>64</v>
      </c>
      <c r="D36" s="10" t="s">
        <v>71</v>
      </c>
      <c r="E36" s="23" cm="1">
        <f t="array" ref="E36">AVERAGE(IF("CLO"&amp;MID('1. Danh gia dat CI qua KQ KS'!$E$7:$AH$7,3,FIND(".",'1. Danh gia dat CI qua KQ KS'!$E$7:$AH$7)-3)='2. Danh gia dat CLO qua KQ KS'!E$6,'1. Danh gia dat CI qua KQ KS'!$E37:$AH37))</f>
        <v>41.666666666666664</v>
      </c>
      <c r="F36" s="23" cm="1">
        <f t="array" ref="F36">AVERAGE(IF("CLO"&amp;MID('1. Danh gia dat CI qua KQ KS'!$E$7:$AH$7,3,FIND(".",'1. Danh gia dat CI qua KQ KS'!$E$7:$AH$7)-3)='2. Danh gia dat CLO qua KQ KS'!F$6,'1. Danh gia dat CI qua KQ KS'!$E37:$AH37))</f>
        <v>45</v>
      </c>
      <c r="G36" s="23" cm="1">
        <f t="array" ref="G36">AVERAGE(IF("CLO"&amp;MID('1. Danh gia dat CI qua KQ KS'!$E$7:$AH$7,3,FIND(".",'1. Danh gia dat CI qua KQ KS'!$E$7:$AH$7)-3)='2. Danh gia dat CLO qua KQ KS'!G$6,'1. Danh gia dat CI qua KQ KS'!$E37:$AH37))</f>
        <v>35</v>
      </c>
      <c r="H36" s="23" cm="1">
        <f t="array" ref="H36">AVERAGE(IF("CLO"&amp;MID('1. Danh gia dat CI qua KQ KS'!$E$7:$AH$7,3,FIND(".",'1. Danh gia dat CI qua KQ KS'!$E$7:$AH$7)-3)='2. Danh gia dat CLO qua KQ KS'!H$6,'1. Danh gia dat CI qua KQ KS'!$E37:$AH37))</f>
        <v>50</v>
      </c>
      <c r="I36" s="23" cm="1">
        <f t="array" ref="I36">AVERAGE(IF("CLO"&amp;MID('1. Danh gia dat CI qua KQ KS'!$E$7:$AH$7,3,FIND(".",'1. Danh gia dat CI qua KQ KS'!$E$7:$AH$7)-3)='2. Danh gia dat CLO qua KQ KS'!I$6,'1. Danh gia dat CI qua KQ KS'!$E37:$AH37))</f>
        <v>45</v>
      </c>
      <c r="J36" s="23" cm="1">
        <f t="array" ref="J36">AVERAGE(IF("CLO"&amp;MID('1. Danh gia dat CI qua KQ KS'!$E$7:$AH$7,3,FIND(".",'1. Danh gia dat CI qua KQ KS'!$E$7:$AH$7)-3)='2. Danh gia dat CLO qua KQ KS'!J$6,'1. Danh gia dat CI qua KQ KS'!$E37:$AH37))</f>
        <v>45</v>
      </c>
      <c r="K36" s="23" cm="1">
        <f t="array" ref="K36">AVERAGE(IF("CLO"&amp;MID('1. Danh gia dat CI qua KQ KS'!$E$7:$AH$7,3,FIND(".",'1. Danh gia dat CI qua KQ KS'!$E$7:$AH$7)-3)='2. Danh gia dat CLO qua KQ KS'!K$6,'1. Danh gia dat CI qua KQ KS'!$E37:$AH37))</f>
        <v>46.666666666666664</v>
      </c>
      <c r="L36" s="23" cm="1">
        <f t="array" ref="L36">AVERAGE(IF("CLO"&amp;MID('1. Danh gia dat CI qua KQ KS'!$E$7:$AH$7,3,FIND(".",'1. Danh gia dat CI qua KQ KS'!$E$7:$AH$7)-3)='2. Danh gia dat CLO qua KQ KS'!L$6,'1. Danh gia dat CI qua KQ KS'!$E37:$AH37))</f>
        <v>45</v>
      </c>
      <c r="M36" s="23" cm="1">
        <f t="array" ref="M36">AVERAGE(IF("CLO"&amp;MID('1. Danh gia dat CI qua KQ KS'!$E$7:$AH$7,3,FIND(".",'1. Danh gia dat CI qua KQ KS'!$E$7:$AH$7)-3)='2. Danh gia dat CLO qua KQ KS'!M$6,'1. Danh gia dat CI qua KQ KS'!$E37:$AH37))</f>
        <v>46.666666666666664</v>
      </c>
      <c r="N36" s="23" cm="1">
        <f t="array" ref="N36">AVERAGE(IF("CLO"&amp;MID('1. Danh gia dat CI qua KQ KS'!$E$7:$AH$7,3,FIND(".",'1. Danh gia dat CI qua KQ KS'!$E$7:$AH$7)-3)='2. Danh gia dat CLO qua KQ KS'!N$6,'1. Danh gia dat CI qua KQ KS'!$E37:$AH37))</f>
        <v>45</v>
      </c>
      <c r="O36" s="13">
        <f t="shared" si="0"/>
        <v>44.5</v>
      </c>
      <c r="P36" s="24" t="str">
        <f t="shared" si="1"/>
        <v>Đạt</v>
      </c>
    </row>
    <row r="37" spans="1:16" ht="16.5" x14ac:dyDescent="0.35">
      <c r="A37" s="22">
        <v>31</v>
      </c>
      <c r="B37" s="10">
        <v>665699</v>
      </c>
      <c r="C37" s="10" t="s">
        <v>65</v>
      </c>
      <c r="D37" s="10" t="s">
        <v>71</v>
      </c>
      <c r="E37" s="23" cm="1">
        <f t="array" ref="E37">AVERAGE(IF("CLO"&amp;MID('1. Danh gia dat CI qua KQ KS'!$E$7:$AH$7,3,FIND(".",'1. Danh gia dat CI qua KQ KS'!$E$7:$AH$7)-3)='2. Danh gia dat CLO qua KQ KS'!E$6,'1. Danh gia dat CI qua KQ KS'!$E38:$AH38))</f>
        <v>45</v>
      </c>
      <c r="F37" s="23" cm="1">
        <f t="array" ref="F37">AVERAGE(IF("CLO"&amp;MID('1. Danh gia dat CI qua KQ KS'!$E$7:$AH$7,3,FIND(".",'1. Danh gia dat CI qua KQ KS'!$E$7:$AH$7)-3)='2. Danh gia dat CLO qua KQ KS'!F$6,'1. Danh gia dat CI qua KQ KS'!$E38:$AH38))</f>
        <v>41.666666666666664</v>
      </c>
      <c r="G37" s="23" cm="1">
        <f t="array" ref="G37">AVERAGE(IF("CLO"&amp;MID('1. Danh gia dat CI qua KQ KS'!$E$7:$AH$7,3,FIND(".",'1. Danh gia dat CI qua KQ KS'!$E$7:$AH$7)-3)='2. Danh gia dat CLO qua KQ KS'!G$6,'1. Danh gia dat CI qua KQ KS'!$E38:$AH38))</f>
        <v>48.333333333333336</v>
      </c>
      <c r="H37" s="23" cm="1">
        <f t="array" ref="H37">AVERAGE(IF("CLO"&amp;MID('1. Danh gia dat CI qua KQ KS'!$E$7:$AH$7,3,FIND(".",'1. Danh gia dat CI qua KQ KS'!$E$7:$AH$7)-3)='2. Danh gia dat CLO qua KQ KS'!H$6,'1. Danh gia dat CI qua KQ KS'!$E38:$AH38))</f>
        <v>73.333333333333329</v>
      </c>
      <c r="I37" s="23" cm="1">
        <f t="array" ref="I37">AVERAGE(IF("CLO"&amp;MID('1. Danh gia dat CI qua KQ KS'!$E$7:$AH$7,3,FIND(".",'1. Danh gia dat CI qua KQ KS'!$E$7:$AH$7)-3)='2. Danh gia dat CLO qua KQ KS'!I$6,'1. Danh gia dat CI qua KQ KS'!$E38:$AH38))</f>
        <v>70</v>
      </c>
      <c r="J37" s="23" cm="1">
        <f t="array" ref="J37">AVERAGE(IF("CLO"&amp;MID('1. Danh gia dat CI qua KQ KS'!$E$7:$AH$7,3,FIND(".",'1. Danh gia dat CI qua KQ KS'!$E$7:$AH$7)-3)='2. Danh gia dat CLO qua KQ KS'!J$6,'1. Danh gia dat CI qua KQ KS'!$E38:$AH38))</f>
        <v>65</v>
      </c>
      <c r="K37" s="23" cm="1">
        <f t="array" ref="K37">AVERAGE(IF("CLO"&amp;MID('1. Danh gia dat CI qua KQ KS'!$E$7:$AH$7,3,FIND(".",'1. Danh gia dat CI qua KQ KS'!$E$7:$AH$7)-3)='2. Danh gia dat CLO qua KQ KS'!K$6,'1. Danh gia dat CI qua KQ KS'!$E38:$AH38))</f>
        <v>63.333333333333336</v>
      </c>
      <c r="L37" s="23" cm="1">
        <f t="array" ref="L37">AVERAGE(IF("CLO"&amp;MID('1. Danh gia dat CI qua KQ KS'!$E$7:$AH$7,3,FIND(".",'1. Danh gia dat CI qua KQ KS'!$E$7:$AH$7)-3)='2. Danh gia dat CLO qua KQ KS'!L$6,'1. Danh gia dat CI qua KQ KS'!$E38:$AH38))</f>
        <v>81.666666666666671</v>
      </c>
      <c r="M37" s="23" cm="1">
        <f t="array" ref="M37">AVERAGE(IF("CLO"&amp;MID('1. Danh gia dat CI qua KQ KS'!$E$7:$AH$7,3,FIND(".",'1. Danh gia dat CI qua KQ KS'!$E$7:$AH$7)-3)='2. Danh gia dat CLO qua KQ KS'!M$6,'1. Danh gia dat CI qua KQ KS'!$E38:$AH38))</f>
        <v>60</v>
      </c>
      <c r="N37" s="23" cm="1">
        <f t="array" ref="N37">AVERAGE(IF("CLO"&amp;MID('1. Danh gia dat CI qua KQ KS'!$E$7:$AH$7,3,FIND(".",'1. Danh gia dat CI qua KQ KS'!$E$7:$AH$7)-3)='2. Danh gia dat CLO qua KQ KS'!N$6,'1. Danh gia dat CI qua KQ KS'!$E38:$AH38))</f>
        <v>73.333333333333329</v>
      </c>
      <c r="O37" s="13">
        <f t="shared" si="0"/>
        <v>62.166666666666664</v>
      </c>
      <c r="P37" s="24" t="str">
        <f t="shared" si="1"/>
        <v>Đạt khá</v>
      </c>
    </row>
    <row r="38" spans="1:16" ht="16.5" x14ac:dyDescent="0.35">
      <c r="A38" s="22">
        <v>32</v>
      </c>
      <c r="B38" s="10">
        <v>665700</v>
      </c>
      <c r="C38" s="10" t="s">
        <v>66</v>
      </c>
      <c r="D38" s="10" t="s">
        <v>71</v>
      </c>
      <c r="E38" s="23" cm="1">
        <f t="array" ref="E38">AVERAGE(IF("CLO"&amp;MID('1. Danh gia dat CI qua KQ KS'!$E$7:$AH$7,3,FIND(".",'1. Danh gia dat CI qua KQ KS'!$E$7:$AH$7)-3)='2. Danh gia dat CLO qua KQ KS'!E$6,'1. Danh gia dat CI qua KQ KS'!$E39:$AH39))</f>
        <v>38.333333333333336</v>
      </c>
      <c r="F38" s="23" cm="1">
        <f t="array" ref="F38">AVERAGE(IF("CLO"&amp;MID('1. Danh gia dat CI qua KQ KS'!$E$7:$AH$7,3,FIND(".",'1. Danh gia dat CI qua KQ KS'!$E$7:$AH$7)-3)='2. Danh gia dat CLO qua KQ KS'!F$6,'1. Danh gia dat CI qua KQ KS'!$E39:$AH39))</f>
        <v>45</v>
      </c>
      <c r="G38" s="23" cm="1">
        <f t="array" ref="G38">AVERAGE(IF("CLO"&amp;MID('1. Danh gia dat CI qua KQ KS'!$E$7:$AH$7,3,FIND(".",'1. Danh gia dat CI qua KQ KS'!$E$7:$AH$7)-3)='2. Danh gia dat CLO qua KQ KS'!G$6,'1. Danh gia dat CI qua KQ KS'!$E39:$AH39))</f>
        <v>45</v>
      </c>
      <c r="H38" s="23" cm="1">
        <f t="array" ref="H38">AVERAGE(IF("CLO"&amp;MID('1. Danh gia dat CI qua KQ KS'!$E$7:$AH$7,3,FIND(".",'1. Danh gia dat CI qua KQ KS'!$E$7:$AH$7)-3)='2. Danh gia dat CLO qua KQ KS'!H$6,'1. Danh gia dat CI qua KQ KS'!$E39:$AH39))</f>
        <v>38.333333333333336</v>
      </c>
      <c r="I38" s="23" cm="1">
        <f t="array" ref="I38">AVERAGE(IF("CLO"&amp;MID('1. Danh gia dat CI qua KQ KS'!$E$7:$AH$7,3,FIND(".",'1. Danh gia dat CI qua KQ KS'!$E$7:$AH$7)-3)='2. Danh gia dat CLO qua KQ KS'!I$6,'1. Danh gia dat CI qua KQ KS'!$E39:$AH39))</f>
        <v>51.666666666666664</v>
      </c>
      <c r="J38" s="23" cm="1">
        <f t="array" ref="J38">AVERAGE(IF("CLO"&amp;MID('1. Danh gia dat CI qua KQ KS'!$E$7:$AH$7,3,FIND(".",'1. Danh gia dat CI qua KQ KS'!$E$7:$AH$7)-3)='2. Danh gia dat CLO qua KQ KS'!J$6,'1. Danh gia dat CI qua KQ KS'!$E39:$AH39))</f>
        <v>43.333333333333336</v>
      </c>
      <c r="K38" s="23" cm="1">
        <f t="array" ref="K38">AVERAGE(IF("CLO"&amp;MID('1. Danh gia dat CI qua KQ KS'!$E$7:$AH$7,3,FIND(".",'1. Danh gia dat CI qua KQ KS'!$E$7:$AH$7)-3)='2. Danh gia dat CLO qua KQ KS'!K$6,'1. Danh gia dat CI qua KQ KS'!$E39:$AH39))</f>
        <v>40</v>
      </c>
      <c r="L38" s="23" cm="1">
        <f t="array" ref="L38">AVERAGE(IF("CLO"&amp;MID('1. Danh gia dat CI qua KQ KS'!$E$7:$AH$7,3,FIND(".",'1. Danh gia dat CI qua KQ KS'!$E$7:$AH$7)-3)='2. Danh gia dat CLO qua KQ KS'!L$6,'1. Danh gia dat CI qua KQ KS'!$E39:$AH39))</f>
        <v>48.333333333333336</v>
      </c>
      <c r="M38" s="23" cm="1">
        <f t="array" ref="M38">AVERAGE(IF("CLO"&amp;MID('1. Danh gia dat CI qua KQ KS'!$E$7:$AH$7,3,FIND(".",'1. Danh gia dat CI qua KQ KS'!$E$7:$AH$7)-3)='2. Danh gia dat CLO qua KQ KS'!M$6,'1. Danh gia dat CI qua KQ KS'!$E39:$AH39))</f>
        <v>43.333333333333336</v>
      </c>
      <c r="N38" s="23" cm="1">
        <f t="array" ref="N38">AVERAGE(IF("CLO"&amp;MID('1. Danh gia dat CI qua KQ KS'!$E$7:$AH$7,3,FIND(".",'1. Danh gia dat CI qua KQ KS'!$E$7:$AH$7)-3)='2. Danh gia dat CLO qua KQ KS'!N$6,'1. Danh gia dat CI qua KQ KS'!$E39:$AH39))</f>
        <v>83.333333333333329</v>
      </c>
      <c r="O38" s="13">
        <f t="shared" si="0"/>
        <v>47.666666666666664</v>
      </c>
      <c r="P38" s="24" t="str">
        <f t="shared" si="1"/>
        <v>Đạt</v>
      </c>
    </row>
    <row r="39" spans="1:16" ht="16.5" x14ac:dyDescent="0.35">
      <c r="A39" s="22">
        <v>33</v>
      </c>
      <c r="B39" s="10">
        <v>665701</v>
      </c>
      <c r="C39" s="10" t="s">
        <v>67</v>
      </c>
      <c r="D39" s="10" t="s">
        <v>71</v>
      </c>
      <c r="E39" s="23" cm="1">
        <f t="array" ref="E39">AVERAGE(IF("CLO"&amp;MID('1. Danh gia dat CI qua KQ KS'!$E$7:$AH$7,3,FIND(".",'1. Danh gia dat CI qua KQ KS'!$E$7:$AH$7)-3)='2. Danh gia dat CLO qua KQ KS'!E$6,'1. Danh gia dat CI qua KQ KS'!$E40:$AH40))</f>
        <v>48.333333333333336</v>
      </c>
      <c r="F39" s="23" cm="1">
        <f t="array" ref="F39">AVERAGE(IF("CLO"&amp;MID('1. Danh gia dat CI qua KQ KS'!$E$7:$AH$7,3,FIND(".",'1. Danh gia dat CI qua KQ KS'!$E$7:$AH$7)-3)='2. Danh gia dat CLO qua KQ KS'!F$6,'1. Danh gia dat CI qua KQ KS'!$E40:$AH40))</f>
        <v>51</v>
      </c>
      <c r="G39" s="23" cm="1">
        <f t="array" ref="G39">AVERAGE(IF("CLO"&amp;MID('1. Danh gia dat CI qua KQ KS'!$E$7:$AH$7,3,FIND(".",'1. Danh gia dat CI qua KQ KS'!$E$7:$AH$7)-3)='2. Danh gia dat CLO qua KQ KS'!G$6,'1. Danh gia dat CI qua KQ KS'!$E40:$AH40))</f>
        <v>51.666666666666664</v>
      </c>
      <c r="H39" s="23" cm="1">
        <f t="array" ref="H39">AVERAGE(IF("CLO"&amp;MID('1. Danh gia dat CI qua KQ KS'!$E$7:$AH$7,3,FIND(".",'1. Danh gia dat CI qua KQ KS'!$E$7:$AH$7)-3)='2. Danh gia dat CLO qua KQ KS'!H$6,'1. Danh gia dat CI qua KQ KS'!$E40:$AH40))</f>
        <v>54.333333333333336</v>
      </c>
      <c r="I39" s="23" cm="1">
        <f t="array" ref="I39">AVERAGE(IF("CLO"&amp;MID('1. Danh gia dat CI qua KQ KS'!$E$7:$AH$7,3,FIND(".",'1. Danh gia dat CI qua KQ KS'!$E$7:$AH$7)-3)='2. Danh gia dat CLO qua KQ KS'!I$6,'1. Danh gia dat CI qua KQ KS'!$E40:$AH40))</f>
        <v>57.666666666666664</v>
      </c>
      <c r="J39" s="23" cm="1">
        <f t="array" ref="J39">AVERAGE(IF("CLO"&amp;MID('1. Danh gia dat CI qua KQ KS'!$E$7:$AH$7,3,FIND(".",'1. Danh gia dat CI qua KQ KS'!$E$7:$AH$7)-3)='2. Danh gia dat CLO qua KQ KS'!J$6,'1. Danh gia dat CI qua KQ KS'!$E40:$AH40))</f>
        <v>51.666666666666664</v>
      </c>
      <c r="K39" s="23" cm="1">
        <f t="array" ref="K39">AVERAGE(IF("CLO"&amp;MID('1. Danh gia dat CI qua KQ KS'!$E$7:$AH$7,3,FIND(".",'1. Danh gia dat CI qua KQ KS'!$E$7:$AH$7)-3)='2. Danh gia dat CLO qua KQ KS'!K$6,'1. Danh gia dat CI qua KQ KS'!$E40:$AH40))</f>
        <v>54.333333333333336</v>
      </c>
      <c r="L39" s="23" cm="1">
        <f t="array" ref="L39">AVERAGE(IF("CLO"&amp;MID('1. Danh gia dat CI qua KQ KS'!$E$7:$AH$7,3,FIND(".",'1. Danh gia dat CI qua KQ KS'!$E$7:$AH$7)-3)='2. Danh gia dat CLO qua KQ KS'!L$6,'1. Danh gia dat CI qua KQ KS'!$E40:$AH40))</f>
        <v>57.666666666666664</v>
      </c>
      <c r="M39" s="23" cm="1">
        <f t="array" ref="M39">AVERAGE(IF("CLO"&amp;MID('1. Danh gia dat CI qua KQ KS'!$E$7:$AH$7,3,FIND(".",'1. Danh gia dat CI qua KQ KS'!$E$7:$AH$7)-3)='2. Danh gia dat CLO qua KQ KS'!M$6,'1. Danh gia dat CI qua KQ KS'!$E40:$AH40))</f>
        <v>57.666666666666664</v>
      </c>
      <c r="N39" s="23" cm="1">
        <f t="array" ref="N39">AVERAGE(IF("CLO"&amp;MID('1. Danh gia dat CI qua KQ KS'!$E$7:$AH$7,3,FIND(".",'1. Danh gia dat CI qua KQ KS'!$E$7:$AH$7)-3)='2. Danh gia dat CLO qua KQ KS'!N$6,'1. Danh gia dat CI qua KQ KS'!$E40:$AH40))</f>
        <v>62.666666666666664</v>
      </c>
      <c r="O39" s="13">
        <f t="shared" si="0"/>
        <v>54.7</v>
      </c>
      <c r="P39" s="24" t="str">
        <f t="shared" si="1"/>
        <v>Đạt</v>
      </c>
    </row>
    <row r="40" spans="1:16" ht="16.5" x14ac:dyDescent="0.35">
      <c r="A40" s="22">
        <v>34</v>
      </c>
      <c r="B40" s="10">
        <v>665702</v>
      </c>
      <c r="C40" s="10" t="s">
        <v>68</v>
      </c>
      <c r="D40" s="10" t="s">
        <v>71</v>
      </c>
      <c r="E40" s="23" cm="1">
        <f t="array" ref="E40">AVERAGE(IF("CLO"&amp;MID('1. Danh gia dat CI qua KQ KS'!$E$7:$AH$7,3,FIND(".",'1. Danh gia dat CI qua KQ KS'!$E$7:$AH$7)-3)='2. Danh gia dat CLO qua KQ KS'!E$6,'1. Danh gia dat CI qua KQ KS'!$E41:$AH41))</f>
        <v>58.666666666666664</v>
      </c>
      <c r="F40" s="23" cm="1">
        <f t="array" ref="F40">AVERAGE(IF("CLO"&amp;MID('1. Danh gia dat CI qua KQ KS'!$E$7:$AH$7,3,FIND(".",'1. Danh gia dat CI qua KQ KS'!$E$7:$AH$7)-3)='2. Danh gia dat CLO qua KQ KS'!F$6,'1. Danh gia dat CI qua KQ KS'!$E41:$AH41))</f>
        <v>70</v>
      </c>
      <c r="G40" s="23" cm="1">
        <f t="array" ref="G40">AVERAGE(IF("CLO"&amp;MID('1. Danh gia dat CI qua KQ KS'!$E$7:$AH$7,3,FIND(".",'1. Danh gia dat CI qua KQ KS'!$E$7:$AH$7)-3)='2. Danh gia dat CLO qua KQ KS'!G$6,'1. Danh gia dat CI qua KQ KS'!$E41:$AH41))</f>
        <v>62.666666666666664</v>
      </c>
      <c r="H40" s="23" cm="1">
        <f t="array" ref="H40">AVERAGE(IF("CLO"&amp;MID('1. Danh gia dat CI qua KQ KS'!$E$7:$AH$7,3,FIND(".",'1. Danh gia dat CI qua KQ KS'!$E$7:$AH$7)-3)='2. Danh gia dat CLO qua KQ KS'!H$6,'1. Danh gia dat CI qua KQ KS'!$E41:$AH41))</f>
        <v>79.333333333333329</v>
      </c>
      <c r="I40" s="23" cm="1">
        <f t="array" ref="I40">AVERAGE(IF("CLO"&amp;MID('1. Danh gia dat CI qua KQ KS'!$E$7:$AH$7,3,FIND(".",'1. Danh gia dat CI qua KQ KS'!$E$7:$AH$7)-3)='2. Danh gia dat CLO qua KQ KS'!I$6,'1. Danh gia dat CI qua KQ KS'!$E41:$AH41))</f>
        <v>66.666666666666671</v>
      </c>
      <c r="J40" s="23" cm="1">
        <f t="array" ref="J40">AVERAGE(IF("CLO"&amp;MID('1. Danh gia dat CI qua KQ KS'!$E$7:$AH$7,3,FIND(".",'1. Danh gia dat CI qua KQ KS'!$E$7:$AH$7)-3)='2. Danh gia dat CLO qua KQ KS'!J$6,'1. Danh gia dat CI qua KQ KS'!$E41:$AH41))</f>
        <v>62.666666666666664</v>
      </c>
      <c r="K40" s="23" cm="1">
        <f t="array" ref="K40">AVERAGE(IF("CLO"&amp;MID('1. Danh gia dat CI qua KQ KS'!$E$7:$AH$7,3,FIND(".",'1. Danh gia dat CI qua KQ KS'!$E$7:$AH$7)-3)='2. Danh gia dat CLO qua KQ KS'!K$6,'1. Danh gia dat CI qua KQ KS'!$E41:$AH41))</f>
        <v>79.333333333333329</v>
      </c>
      <c r="L40" s="23" cm="1">
        <f t="array" ref="L40">AVERAGE(IF("CLO"&amp;MID('1. Danh gia dat CI qua KQ KS'!$E$7:$AH$7,3,FIND(".",'1. Danh gia dat CI qua KQ KS'!$E$7:$AH$7)-3)='2. Danh gia dat CLO qua KQ KS'!L$6,'1. Danh gia dat CI qua KQ KS'!$E41:$AH41))</f>
        <v>66.666666666666671</v>
      </c>
      <c r="M40" s="23" cm="1">
        <f t="array" ref="M40">AVERAGE(IF("CLO"&amp;MID('1. Danh gia dat CI qua KQ KS'!$E$7:$AH$7,3,FIND(".",'1. Danh gia dat CI qua KQ KS'!$E$7:$AH$7)-3)='2. Danh gia dat CLO qua KQ KS'!M$6,'1. Danh gia dat CI qua KQ KS'!$E41:$AH41))</f>
        <v>79.333333333333329</v>
      </c>
      <c r="N40" s="23" cm="1">
        <f t="array" ref="N40">AVERAGE(IF("CLO"&amp;MID('1. Danh gia dat CI qua KQ KS'!$E$7:$AH$7,3,FIND(".",'1. Danh gia dat CI qua KQ KS'!$E$7:$AH$7)-3)='2. Danh gia dat CLO qua KQ KS'!N$6,'1. Danh gia dat CI qua KQ KS'!$E41:$AH41))</f>
        <v>73.333333333333329</v>
      </c>
      <c r="O40" s="13">
        <f t="shared" si="0"/>
        <v>69.866666666666674</v>
      </c>
      <c r="P40" s="24" t="str">
        <f t="shared" si="1"/>
        <v>Đạt khá</v>
      </c>
    </row>
    <row r="41" spans="1:16" ht="16.5" x14ac:dyDescent="0.35">
      <c r="A41" s="22">
        <v>35</v>
      </c>
      <c r="B41" s="10">
        <v>665703</v>
      </c>
      <c r="C41" s="10" t="s">
        <v>69</v>
      </c>
      <c r="D41" s="10" t="s">
        <v>71</v>
      </c>
      <c r="E41" s="23" cm="1">
        <f t="array" ref="E41">AVERAGE(IF("CLO"&amp;MID('1. Danh gia dat CI qua KQ KS'!$E$7:$AH$7,3,FIND(".",'1. Danh gia dat CI qua KQ KS'!$E$7:$AH$7)-3)='2. Danh gia dat CLO qua KQ KS'!E$6,'1. Danh gia dat CI qua KQ KS'!$E42:$AH42))</f>
        <v>55.666666666666664</v>
      </c>
      <c r="F41" s="23" cm="1">
        <f t="array" ref="F41">AVERAGE(IF("CLO"&amp;MID('1. Danh gia dat CI qua KQ KS'!$E$7:$AH$7,3,FIND(".",'1. Danh gia dat CI qua KQ KS'!$E$7:$AH$7)-3)='2. Danh gia dat CLO qua KQ KS'!F$6,'1. Danh gia dat CI qua KQ KS'!$E42:$AH42))</f>
        <v>48.333333333333336</v>
      </c>
      <c r="G41" s="23" cm="1">
        <f t="array" ref="G41">AVERAGE(IF("CLO"&amp;MID('1. Danh gia dat CI qua KQ KS'!$E$7:$AH$7,3,FIND(".",'1. Danh gia dat CI qua KQ KS'!$E$7:$AH$7)-3)='2. Danh gia dat CLO qua KQ KS'!G$6,'1. Danh gia dat CI qua KQ KS'!$E42:$AH42))</f>
        <v>65.666666666666671</v>
      </c>
      <c r="H41" s="23" cm="1">
        <f t="array" ref="H41">AVERAGE(IF("CLO"&amp;MID('1. Danh gia dat CI qua KQ KS'!$E$7:$AH$7,3,FIND(".",'1. Danh gia dat CI qua KQ KS'!$E$7:$AH$7)-3)='2. Danh gia dat CLO qua KQ KS'!H$6,'1. Danh gia dat CI qua KQ KS'!$E42:$AH42))</f>
        <v>47.333333333333336</v>
      </c>
      <c r="I41" s="23" cm="1">
        <f t="array" ref="I41">AVERAGE(IF("CLO"&amp;MID('1. Danh gia dat CI qua KQ KS'!$E$7:$AH$7,3,FIND(".",'1. Danh gia dat CI qua KQ KS'!$E$7:$AH$7)-3)='2. Danh gia dat CLO qua KQ KS'!I$6,'1. Danh gia dat CI qua KQ KS'!$E42:$AH42))</f>
        <v>61.666666666666664</v>
      </c>
      <c r="J41" s="23" cm="1">
        <f t="array" ref="J41">AVERAGE(IF("CLO"&amp;MID('1. Danh gia dat CI qua KQ KS'!$E$7:$AH$7,3,FIND(".",'1. Danh gia dat CI qua KQ KS'!$E$7:$AH$7)-3)='2. Danh gia dat CLO qua KQ KS'!J$6,'1. Danh gia dat CI qua KQ KS'!$E42:$AH42))</f>
        <v>65.666666666666671</v>
      </c>
      <c r="K41" s="23" cm="1">
        <f t="array" ref="K41">AVERAGE(IF("CLO"&amp;MID('1. Danh gia dat CI qua KQ KS'!$E$7:$AH$7,3,FIND(".",'1. Danh gia dat CI qua KQ KS'!$E$7:$AH$7)-3)='2. Danh gia dat CLO qua KQ KS'!K$6,'1. Danh gia dat CI qua KQ KS'!$E42:$AH42))</f>
        <v>47.333333333333336</v>
      </c>
      <c r="L41" s="23" cm="1">
        <f t="array" ref="L41">AVERAGE(IF("CLO"&amp;MID('1. Danh gia dat CI qua KQ KS'!$E$7:$AH$7,3,FIND(".",'1. Danh gia dat CI qua KQ KS'!$E$7:$AH$7)-3)='2. Danh gia dat CLO qua KQ KS'!L$6,'1. Danh gia dat CI qua KQ KS'!$E42:$AH42))</f>
        <v>60</v>
      </c>
      <c r="M41" s="23" cm="1">
        <f t="array" ref="M41">AVERAGE(IF("CLO"&amp;MID('1. Danh gia dat CI qua KQ KS'!$E$7:$AH$7,3,FIND(".",'1. Danh gia dat CI qua KQ KS'!$E$7:$AH$7)-3)='2. Danh gia dat CLO qua KQ KS'!M$6,'1. Danh gia dat CI qua KQ KS'!$E42:$AH42))</f>
        <v>47.333333333333336</v>
      </c>
      <c r="N41" s="23" cm="1">
        <f t="array" ref="N41">AVERAGE(IF("CLO"&amp;MID('1. Danh gia dat CI qua KQ KS'!$E$7:$AH$7,3,FIND(".",'1. Danh gia dat CI qua KQ KS'!$E$7:$AH$7)-3)='2. Danh gia dat CLO qua KQ KS'!N$6,'1. Danh gia dat CI qua KQ KS'!$E42:$AH42))</f>
        <v>63.333333333333336</v>
      </c>
      <c r="O41" s="13">
        <f t="shared" si="0"/>
        <v>56.233333333333334</v>
      </c>
      <c r="P41" s="24" t="str">
        <f t="shared" si="1"/>
        <v>Đạt khá</v>
      </c>
    </row>
    <row r="42" spans="1:16" ht="16.5" x14ac:dyDescent="0.35">
      <c r="A42" s="22">
        <v>36</v>
      </c>
      <c r="B42" s="10">
        <v>665704</v>
      </c>
      <c r="C42" s="10" t="s">
        <v>70</v>
      </c>
      <c r="D42" s="10" t="s">
        <v>71</v>
      </c>
      <c r="E42" s="23" cm="1">
        <f t="array" ref="E42">AVERAGE(IF("CLO"&amp;MID('1. Danh gia dat CI qua KQ KS'!$E$7:$AH$7,3,FIND(".",'1. Danh gia dat CI qua KQ KS'!$E$7:$AH$7)-3)='2. Danh gia dat CLO qua KQ KS'!E$6,'1. Danh gia dat CI qua KQ KS'!$E43:$AH43))</f>
        <v>72.666666666666671</v>
      </c>
      <c r="F42" s="23" cm="1">
        <f t="array" ref="F42">AVERAGE(IF("CLO"&amp;MID('1. Danh gia dat CI qua KQ KS'!$E$7:$AH$7,3,FIND(".",'1. Danh gia dat CI qua KQ KS'!$E$7:$AH$7)-3)='2. Danh gia dat CLO qua KQ KS'!F$6,'1. Danh gia dat CI qua KQ KS'!$E43:$AH43))</f>
        <v>62.333333333333336</v>
      </c>
      <c r="G42" s="23" cm="1">
        <f t="array" ref="G42">AVERAGE(IF("CLO"&amp;MID('1. Danh gia dat CI qua KQ KS'!$E$7:$AH$7,3,FIND(".",'1. Danh gia dat CI qua KQ KS'!$E$7:$AH$7)-3)='2. Danh gia dat CLO qua KQ KS'!G$6,'1. Danh gia dat CI qua KQ KS'!$E43:$AH43))</f>
        <v>73.333333333333329</v>
      </c>
      <c r="H42" s="23" cm="1">
        <f t="array" ref="H42">AVERAGE(IF("CLO"&amp;MID('1. Danh gia dat CI qua KQ KS'!$E$7:$AH$7,3,FIND(".",'1. Danh gia dat CI qua KQ KS'!$E$7:$AH$7)-3)='2. Danh gia dat CLO qua KQ KS'!H$6,'1. Danh gia dat CI qua KQ KS'!$E43:$AH43))</f>
        <v>62.333333333333336</v>
      </c>
      <c r="I42" s="23" cm="1">
        <f t="array" ref="I42">AVERAGE(IF("CLO"&amp;MID('1. Danh gia dat CI qua KQ KS'!$E$7:$AH$7,3,FIND(".",'1. Danh gia dat CI qua KQ KS'!$E$7:$AH$7)-3)='2. Danh gia dat CLO qua KQ KS'!I$6,'1. Danh gia dat CI qua KQ KS'!$E43:$AH43))</f>
        <v>65.666666666666671</v>
      </c>
      <c r="J42" s="23" cm="1">
        <f t="array" ref="J42">AVERAGE(IF("CLO"&amp;MID('1. Danh gia dat CI qua KQ KS'!$E$7:$AH$7,3,FIND(".",'1. Danh gia dat CI qua KQ KS'!$E$7:$AH$7)-3)='2. Danh gia dat CLO qua KQ KS'!J$6,'1. Danh gia dat CI qua KQ KS'!$E43:$AH43))</f>
        <v>73.333333333333329</v>
      </c>
      <c r="K42" s="23" cm="1">
        <f t="array" ref="K42">AVERAGE(IF("CLO"&amp;MID('1. Danh gia dat CI qua KQ KS'!$E$7:$AH$7,3,FIND(".",'1. Danh gia dat CI qua KQ KS'!$E$7:$AH$7)-3)='2. Danh gia dat CLO qua KQ KS'!K$6,'1. Danh gia dat CI qua KQ KS'!$E43:$AH43))</f>
        <v>65</v>
      </c>
      <c r="L42" s="23" cm="1">
        <f t="array" ref="L42">AVERAGE(IF("CLO"&amp;MID('1. Danh gia dat CI qua KQ KS'!$E$7:$AH$7,3,FIND(".",'1. Danh gia dat CI qua KQ KS'!$E$7:$AH$7)-3)='2. Danh gia dat CLO qua KQ KS'!L$6,'1. Danh gia dat CI qua KQ KS'!$E43:$AH43))</f>
        <v>65.666666666666671</v>
      </c>
      <c r="M42" s="23" cm="1">
        <f t="array" ref="M42">AVERAGE(IF("CLO"&amp;MID('1. Danh gia dat CI qua KQ KS'!$E$7:$AH$7,3,FIND(".",'1. Danh gia dat CI qua KQ KS'!$E$7:$AH$7)-3)='2. Danh gia dat CLO qua KQ KS'!M$6,'1. Danh gia dat CI qua KQ KS'!$E43:$AH43))</f>
        <v>65</v>
      </c>
      <c r="N42" s="23" cm="1">
        <f t="array" ref="N42">AVERAGE(IF("CLO"&amp;MID('1. Danh gia dat CI qua KQ KS'!$E$7:$AH$7,3,FIND(".",'1. Danh gia dat CI qua KQ KS'!$E$7:$AH$7)-3)='2. Danh gia dat CLO qua KQ KS'!N$6,'1. Danh gia dat CI qua KQ KS'!$E43:$AH43))</f>
        <v>64</v>
      </c>
      <c r="O42" s="13">
        <f t="shared" si="0"/>
        <v>66.933333333333323</v>
      </c>
      <c r="P42" s="24" t="str">
        <f t="shared" si="1"/>
        <v>Đạt khá</v>
      </c>
    </row>
    <row r="43" spans="1:16" ht="16.5" x14ac:dyDescent="0.35">
      <c r="A43" s="22">
        <v>37</v>
      </c>
      <c r="B43" s="10">
        <v>665705</v>
      </c>
      <c r="C43" s="10" t="s">
        <v>59</v>
      </c>
      <c r="D43" s="10" t="s">
        <v>71</v>
      </c>
      <c r="E43" s="23" cm="1">
        <f t="array" ref="E43">AVERAGE(IF("CLO"&amp;MID('1. Danh gia dat CI qua KQ KS'!$E$7:$AH$7,3,FIND(".",'1. Danh gia dat CI qua KQ KS'!$E$7:$AH$7)-3)='2. Danh gia dat CLO qua KQ KS'!E$6,'1. Danh gia dat CI qua KQ KS'!$E44:$AH44))</f>
        <v>43.333333333333336</v>
      </c>
      <c r="F43" s="23" cm="1">
        <f t="array" ref="F43">AVERAGE(IF("CLO"&amp;MID('1. Danh gia dat CI qua KQ KS'!$E$7:$AH$7,3,FIND(".",'1. Danh gia dat CI qua KQ KS'!$E$7:$AH$7)-3)='2. Danh gia dat CLO qua KQ KS'!F$6,'1. Danh gia dat CI qua KQ KS'!$E44:$AH44))</f>
        <v>53.333333333333336</v>
      </c>
      <c r="G43" s="23" cm="1">
        <f t="array" ref="G43">AVERAGE(IF("CLO"&amp;MID('1. Danh gia dat CI qua KQ KS'!$E$7:$AH$7,3,FIND(".",'1. Danh gia dat CI qua KQ KS'!$E$7:$AH$7)-3)='2. Danh gia dat CLO qua KQ KS'!G$6,'1. Danh gia dat CI qua KQ KS'!$E44:$AH44))</f>
        <v>70</v>
      </c>
      <c r="H43" s="23" cm="1">
        <f t="array" ref="H43">AVERAGE(IF("CLO"&amp;MID('1. Danh gia dat CI qua KQ KS'!$E$7:$AH$7,3,FIND(".",'1. Danh gia dat CI qua KQ KS'!$E$7:$AH$7)-3)='2. Danh gia dat CLO qua KQ KS'!H$6,'1. Danh gia dat CI qua KQ KS'!$E44:$AH44))</f>
        <v>70</v>
      </c>
      <c r="I43" s="23" cm="1">
        <f t="array" ref="I43">AVERAGE(IF("CLO"&amp;MID('1. Danh gia dat CI qua KQ KS'!$E$7:$AH$7,3,FIND(".",'1. Danh gia dat CI qua KQ KS'!$E$7:$AH$7)-3)='2. Danh gia dat CLO qua KQ KS'!I$6,'1. Danh gia dat CI qua KQ KS'!$E44:$AH44))</f>
        <v>53.333333333333336</v>
      </c>
      <c r="J43" s="23" cm="1">
        <f t="array" ref="J43">AVERAGE(IF("CLO"&amp;MID('1. Danh gia dat CI qua KQ KS'!$E$7:$AH$7,3,FIND(".",'1. Danh gia dat CI qua KQ KS'!$E$7:$AH$7)-3)='2. Danh gia dat CLO qua KQ KS'!J$6,'1. Danh gia dat CI qua KQ KS'!$E44:$AH44))</f>
        <v>70</v>
      </c>
      <c r="K43" s="23" cm="1">
        <f t="array" ref="K43">AVERAGE(IF("CLO"&amp;MID('1. Danh gia dat CI qua KQ KS'!$E$7:$AH$7,3,FIND(".",'1. Danh gia dat CI qua KQ KS'!$E$7:$AH$7)-3)='2. Danh gia dat CLO qua KQ KS'!K$6,'1. Danh gia dat CI qua KQ KS'!$E44:$AH44))</f>
        <v>70</v>
      </c>
      <c r="L43" s="23" cm="1">
        <f t="array" ref="L43">AVERAGE(IF("CLO"&amp;MID('1. Danh gia dat CI qua KQ KS'!$E$7:$AH$7,3,FIND(".",'1. Danh gia dat CI qua KQ KS'!$E$7:$AH$7)-3)='2. Danh gia dat CLO qua KQ KS'!L$6,'1. Danh gia dat CI qua KQ KS'!$E44:$AH44))</f>
        <v>53.333333333333336</v>
      </c>
      <c r="M43" s="23" cm="1">
        <f t="array" ref="M43">AVERAGE(IF("CLO"&amp;MID('1. Danh gia dat CI qua KQ KS'!$E$7:$AH$7,3,FIND(".",'1. Danh gia dat CI qua KQ KS'!$E$7:$AH$7)-3)='2. Danh gia dat CLO qua KQ KS'!M$6,'1. Danh gia dat CI qua KQ KS'!$E44:$AH44))</f>
        <v>70</v>
      </c>
      <c r="N43" s="23" cm="1">
        <f t="array" ref="N43">AVERAGE(IF("CLO"&amp;MID('1. Danh gia dat CI qua KQ KS'!$E$7:$AH$7,3,FIND(".",'1. Danh gia dat CI qua KQ KS'!$E$7:$AH$7)-3)='2. Danh gia dat CLO qua KQ KS'!N$6,'1. Danh gia dat CI qua KQ KS'!$E44:$AH44))</f>
        <v>55</v>
      </c>
      <c r="O43" s="13">
        <f t="shared" si="0"/>
        <v>60.833333333333329</v>
      </c>
      <c r="P43" s="24" t="str">
        <f t="shared" si="1"/>
        <v>Đạt khá</v>
      </c>
    </row>
    <row r="44" spans="1:16" ht="16.5" x14ac:dyDescent="0.35">
      <c r="A44" s="22">
        <v>38</v>
      </c>
      <c r="B44" s="10">
        <v>665706</v>
      </c>
      <c r="C44" s="10" t="s">
        <v>60</v>
      </c>
      <c r="D44" s="10" t="s">
        <v>71</v>
      </c>
      <c r="E44" s="23" cm="1">
        <f t="array" ref="E44">AVERAGE(IF("CLO"&amp;MID('1. Danh gia dat CI qua KQ KS'!$E$7:$AH$7,3,FIND(".",'1. Danh gia dat CI qua KQ KS'!$E$7:$AH$7)-3)='2. Danh gia dat CLO qua KQ KS'!E$6,'1. Danh gia dat CI qua KQ KS'!$E45:$AH45))</f>
        <v>51.666666666666664</v>
      </c>
      <c r="F44" s="23" cm="1">
        <f t="array" ref="F44">AVERAGE(IF("CLO"&amp;MID('1. Danh gia dat CI qua KQ KS'!$E$7:$AH$7,3,FIND(".",'1. Danh gia dat CI qua KQ KS'!$E$7:$AH$7)-3)='2. Danh gia dat CLO qua KQ KS'!F$6,'1. Danh gia dat CI qua KQ KS'!$E45:$AH45))</f>
        <v>61.666666666666664</v>
      </c>
      <c r="G44" s="23" cm="1">
        <f t="array" ref="G44">AVERAGE(IF("CLO"&amp;MID('1. Danh gia dat CI qua KQ KS'!$E$7:$AH$7,3,FIND(".",'1. Danh gia dat CI qua KQ KS'!$E$7:$AH$7)-3)='2. Danh gia dat CLO qua KQ KS'!G$6,'1. Danh gia dat CI qua KQ KS'!$E45:$AH45))</f>
        <v>36.666666666666664</v>
      </c>
      <c r="H44" s="23" cm="1">
        <f t="array" ref="H44">AVERAGE(IF("CLO"&amp;MID('1. Danh gia dat CI qua KQ KS'!$E$7:$AH$7,3,FIND(".",'1. Danh gia dat CI qua KQ KS'!$E$7:$AH$7)-3)='2. Danh gia dat CLO qua KQ KS'!H$6,'1. Danh gia dat CI qua KQ KS'!$E45:$AH45))</f>
        <v>58.333333333333336</v>
      </c>
      <c r="I44" s="23" cm="1">
        <f t="array" ref="I44">AVERAGE(IF("CLO"&amp;MID('1. Danh gia dat CI qua KQ KS'!$E$7:$AH$7,3,FIND(".",'1. Danh gia dat CI qua KQ KS'!$E$7:$AH$7)-3)='2. Danh gia dat CLO qua KQ KS'!I$6,'1. Danh gia dat CI qua KQ KS'!$E45:$AH45))</f>
        <v>41.666666666666664</v>
      </c>
      <c r="J44" s="23" cm="1">
        <f t="array" ref="J44">AVERAGE(IF("CLO"&amp;MID('1. Danh gia dat CI qua KQ KS'!$E$7:$AH$7,3,FIND(".",'1. Danh gia dat CI qua KQ KS'!$E$7:$AH$7)-3)='2. Danh gia dat CLO qua KQ KS'!J$6,'1. Danh gia dat CI qua KQ KS'!$E45:$AH45))</f>
        <v>36.666666666666664</v>
      </c>
      <c r="K44" s="23" cm="1">
        <f t="array" ref="K44">AVERAGE(IF("CLO"&amp;MID('1. Danh gia dat CI qua KQ KS'!$E$7:$AH$7,3,FIND(".",'1. Danh gia dat CI qua KQ KS'!$E$7:$AH$7)-3)='2. Danh gia dat CLO qua KQ KS'!K$6,'1. Danh gia dat CI qua KQ KS'!$E45:$AH45))</f>
        <v>58.333333333333336</v>
      </c>
      <c r="L44" s="23" cm="1">
        <f t="array" ref="L44">AVERAGE(IF("CLO"&amp;MID('1. Danh gia dat CI qua KQ KS'!$E$7:$AH$7,3,FIND(".",'1. Danh gia dat CI qua KQ KS'!$E$7:$AH$7)-3)='2. Danh gia dat CLO qua KQ KS'!L$6,'1. Danh gia dat CI qua KQ KS'!$E45:$AH45))</f>
        <v>41.666666666666664</v>
      </c>
      <c r="M44" s="23" cm="1">
        <f t="array" ref="M44">AVERAGE(IF("CLO"&amp;MID('1. Danh gia dat CI qua KQ KS'!$E$7:$AH$7,3,FIND(".",'1. Danh gia dat CI qua KQ KS'!$E$7:$AH$7)-3)='2. Danh gia dat CLO qua KQ KS'!M$6,'1. Danh gia dat CI qua KQ KS'!$E45:$AH45))</f>
        <v>58.333333333333336</v>
      </c>
      <c r="N44" s="23" cm="1">
        <f t="array" ref="N44">AVERAGE(IF("CLO"&amp;MID('1. Danh gia dat CI qua KQ KS'!$E$7:$AH$7,3,FIND(".",'1. Danh gia dat CI qua KQ KS'!$E$7:$AH$7)-3)='2. Danh gia dat CLO qua KQ KS'!N$6,'1. Danh gia dat CI qua KQ KS'!$E45:$AH45))</f>
        <v>43.333333333333336</v>
      </c>
      <c r="O44" s="13">
        <f t="shared" si="0"/>
        <v>48.833333333333329</v>
      </c>
      <c r="P44" s="24" t="str">
        <f t="shared" si="1"/>
        <v>Đạt</v>
      </c>
    </row>
    <row r="45" spans="1:16" ht="16.5" x14ac:dyDescent="0.35">
      <c r="A45" s="22">
        <v>39</v>
      </c>
      <c r="B45" s="10">
        <v>665707</v>
      </c>
      <c r="C45" s="10" t="s">
        <v>61</v>
      </c>
      <c r="D45" s="10" t="s">
        <v>71</v>
      </c>
      <c r="E45" s="23" cm="1">
        <f t="array" ref="E45">AVERAGE(IF("CLO"&amp;MID('1. Danh gia dat CI qua KQ KS'!$E$7:$AH$7,3,FIND(".",'1. Danh gia dat CI qua KQ KS'!$E$7:$AH$7)-3)='2. Danh gia dat CLO qua KQ KS'!E$6,'1. Danh gia dat CI qua KQ KS'!$E46:$AH46))</f>
        <v>43.666666666666664</v>
      </c>
      <c r="F45" s="23" cm="1">
        <f t="array" ref="F45">AVERAGE(IF("CLO"&amp;MID('1. Danh gia dat CI qua KQ KS'!$E$7:$AH$7,3,FIND(".",'1. Danh gia dat CI qua KQ KS'!$E$7:$AH$7)-3)='2. Danh gia dat CLO qua KQ KS'!F$6,'1. Danh gia dat CI qua KQ KS'!$E46:$AH46))</f>
        <v>48.333333333333336</v>
      </c>
      <c r="G45" s="23" cm="1">
        <f t="array" ref="G45">AVERAGE(IF("CLO"&amp;MID('1. Danh gia dat CI qua KQ KS'!$E$7:$AH$7,3,FIND(".",'1. Danh gia dat CI qua KQ KS'!$E$7:$AH$7)-3)='2. Danh gia dat CLO qua KQ KS'!G$6,'1. Danh gia dat CI qua KQ KS'!$E46:$AH46))</f>
        <v>52</v>
      </c>
      <c r="H45" s="23" cm="1">
        <f t="array" ref="H45">AVERAGE(IF("CLO"&amp;MID('1. Danh gia dat CI qua KQ KS'!$E$7:$AH$7,3,FIND(".",'1. Danh gia dat CI qua KQ KS'!$E$7:$AH$7)-3)='2. Danh gia dat CLO qua KQ KS'!H$6,'1. Danh gia dat CI qua KQ KS'!$E46:$AH46))</f>
        <v>50.333333333333336</v>
      </c>
      <c r="I45" s="23" cm="1">
        <f t="array" ref="I45">AVERAGE(IF("CLO"&amp;MID('1. Danh gia dat CI qua KQ KS'!$E$7:$AH$7,3,FIND(".",'1. Danh gia dat CI qua KQ KS'!$E$7:$AH$7)-3)='2. Danh gia dat CLO qua KQ KS'!I$6,'1. Danh gia dat CI qua KQ KS'!$E46:$AH46))</f>
        <v>56.666666666666664</v>
      </c>
      <c r="J45" s="23" cm="1">
        <f t="array" ref="J45">AVERAGE(IF("CLO"&amp;MID('1. Danh gia dat CI qua KQ KS'!$E$7:$AH$7,3,FIND(".",'1. Danh gia dat CI qua KQ KS'!$E$7:$AH$7)-3)='2. Danh gia dat CLO qua KQ KS'!J$6,'1. Danh gia dat CI qua KQ KS'!$E46:$AH46))</f>
        <v>52</v>
      </c>
      <c r="K45" s="23" cm="1">
        <f t="array" ref="K45">AVERAGE(IF("CLO"&amp;MID('1. Danh gia dat CI qua KQ KS'!$E$7:$AH$7,3,FIND(".",'1. Danh gia dat CI qua KQ KS'!$E$7:$AH$7)-3)='2. Danh gia dat CLO qua KQ KS'!K$6,'1. Danh gia dat CI qua KQ KS'!$E46:$AH46))</f>
        <v>50.333333333333336</v>
      </c>
      <c r="L45" s="23" cm="1">
        <f t="array" ref="L45">AVERAGE(IF("CLO"&amp;MID('1. Danh gia dat CI qua KQ KS'!$E$7:$AH$7,3,FIND(".",'1. Danh gia dat CI qua KQ KS'!$E$7:$AH$7)-3)='2. Danh gia dat CLO qua KQ KS'!L$6,'1. Danh gia dat CI qua KQ KS'!$E46:$AH46))</f>
        <v>56.666666666666664</v>
      </c>
      <c r="M45" s="23" cm="1">
        <f t="array" ref="M45">AVERAGE(IF("CLO"&amp;MID('1. Danh gia dat CI qua KQ KS'!$E$7:$AH$7,3,FIND(".",'1. Danh gia dat CI qua KQ KS'!$E$7:$AH$7)-3)='2. Danh gia dat CLO qua KQ KS'!M$6,'1. Danh gia dat CI qua KQ KS'!$E46:$AH46))</f>
        <v>50.333333333333336</v>
      </c>
      <c r="N45" s="23" cm="1">
        <f t="array" ref="N45">AVERAGE(IF("CLO"&amp;MID('1. Danh gia dat CI qua KQ KS'!$E$7:$AH$7,3,FIND(".",'1. Danh gia dat CI qua KQ KS'!$E$7:$AH$7)-3)='2. Danh gia dat CLO qua KQ KS'!N$6,'1. Danh gia dat CI qua KQ KS'!$E46:$AH46))</f>
        <v>53.333333333333336</v>
      </c>
      <c r="O45" s="13">
        <f t="shared" si="0"/>
        <v>51.36666666666666</v>
      </c>
      <c r="P45" s="24" t="str">
        <f t="shared" si="1"/>
        <v>Đạt</v>
      </c>
    </row>
    <row r="46" spans="1:16" ht="16.5" x14ac:dyDescent="0.35">
      <c r="A46" s="22">
        <v>40</v>
      </c>
      <c r="B46" s="10">
        <v>665708</v>
      </c>
      <c r="C46" s="10" t="s">
        <v>62</v>
      </c>
      <c r="D46" s="10" t="s">
        <v>71</v>
      </c>
      <c r="E46" s="23" cm="1">
        <f t="array" ref="E46">AVERAGE(IF("CLO"&amp;MID('1. Danh gia dat CI qua KQ KS'!$E$7:$AH$7,3,FIND(".",'1. Danh gia dat CI qua KQ KS'!$E$7:$AH$7)-3)='2. Danh gia dat CLO qua KQ KS'!E$6,'1. Danh gia dat CI qua KQ KS'!$E47:$AH47))</f>
        <v>44.666666666666664</v>
      </c>
      <c r="F46" s="23" cm="1">
        <f t="array" ref="F46">AVERAGE(IF("CLO"&amp;MID('1. Danh gia dat CI qua KQ KS'!$E$7:$AH$7,3,FIND(".",'1. Danh gia dat CI qua KQ KS'!$E$7:$AH$7)-3)='2. Danh gia dat CLO qua KQ KS'!F$6,'1. Danh gia dat CI qua KQ KS'!$E47:$AH47))</f>
        <v>58.666666666666664</v>
      </c>
      <c r="G46" s="23" cm="1">
        <f t="array" ref="G46">AVERAGE(IF("CLO"&amp;MID('1. Danh gia dat CI qua KQ KS'!$E$7:$AH$7,3,FIND(".",'1. Danh gia dat CI qua KQ KS'!$E$7:$AH$7)-3)='2. Danh gia dat CLO qua KQ KS'!G$6,'1. Danh gia dat CI qua KQ KS'!$E47:$AH47))</f>
        <v>46.666666666666664</v>
      </c>
      <c r="H46" s="23" cm="1">
        <f t="array" ref="H46">AVERAGE(IF("CLO"&amp;MID('1. Danh gia dat CI qua KQ KS'!$E$7:$AH$7,3,FIND(".",'1. Danh gia dat CI qua KQ KS'!$E$7:$AH$7)-3)='2. Danh gia dat CLO qua KQ KS'!H$6,'1. Danh gia dat CI qua KQ KS'!$E47:$AH47))</f>
        <v>52</v>
      </c>
      <c r="I46" s="23" cm="1">
        <f t="array" ref="I46">AVERAGE(IF("CLO"&amp;MID('1. Danh gia dat CI qua KQ KS'!$E$7:$AH$7,3,FIND(".",'1. Danh gia dat CI qua KQ KS'!$E$7:$AH$7)-3)='2. Danh gia dat CLO qua KQ KS'!I$6,'1. Danh gia dat CI qua KQ KS'!$E47:$AH47))</f>
        <v>60</v>
      </c>
      <c r="J46" s="23" cm="1">
        <f t="array" ref="J46">AVERAGE(IF("CLO"&amp;MID('1. Danh gia dat CI qua KQ KS'!$E$7:$AH$7,3,FIND(".",'1. Danh gia dat CI qua KQ KS'!$E$7:$AH$7)-3)='2. Danh gia dat CLO qua KQ KS'!J$6,'1. Danh gia dat CI qua KQ KS'!$E47:$AH47))</f>
        <v>46.666666666666664</v>
      </c>
      <c r="K46" s="23" cm="1">
        <f t="array" ref="K46">AVERAGE(IF("CLO"&amp;MID('1. Danh gia dat CI qua KQ KS'!$E$7:$AH$7,3,FIND(".",'1. Danh gia dat CI qua KQ KS'!$E$7:$AH$7)-3)='2. Danh gia dat CLO qua KQ KS'!K$6,'1. Danh gia dat CI qua KQ KS'!$E47:$AH47))</f>
        <v>52</v>
      </c>
      <c r="L46" s="23" cm="1">
        <f t="array" ref="L46">AVERAGE(IF("CLO"&amp;MID('1. Danh gia dat CI qua KQ KS'!$E$7:$AH$7,3,FIND(".",'1. Danh gia dat CI qua KQ KS'!$E$7:$AH$7)-3)='2. Danh gia dat CLO qua KQ KS'!L$6,'1. Danh gia dat CI qua KQ KS'!$E47:$AH47))</f>
        <v>60</v>
      </c>
      <c r="M46" s="23" cm="1">
        <f t="array" ref="M46">AVERAGE(IF("CLO"&amp;MID('1. Danh gia dat CI qua KQ KS'!$E$7:$AH$7,3,FIND(".",'1. Danh gia dat CI qua KQ KS'!$E$7:$AH$7)-3)='2. Danh gia dat CLO qua KQ KS'!M$6,'1. Danh gia dat CI qua KQ KS'!$E47:$AH47))</f>
        <v>52</v>
      </c>
      <c r="N46" s="23" cm="1">
        <f t="array" ref="N46">AVERAGE(IF("CLO"&amp;MID('1. Danh gia dat CI qua KQ KS'!$E$7:$AH$7,3,FIND(".",'1. Danh gia dat CI qua KQ KS'!$E$7:$AH$7)-3)='2. Danh gia dat CLO qua KQ KS'!N$6,'1. Danh gia dat CI qua KQ KS'!$E47:$AH47))</f>
        <v>66.666666666666671</v>
      </c>
      <c r="O46" s="13">
        <f t="shared" si="0"/>
        <v>53.933333333333337</v>
      </c>
      <c r="P46" s="24" t="str">
        <f t="shared" si="1"/>
        <v>Đạt</v>
      </c>
    </row>
    <row r="47" spans="1:16" ht="16.5" x14ac:dyDescent="0.35">
      <c r="A47" s="22">
        <v>41</v>
      </c>
      <c r="B47" s="10">
        <v>665709</v>
      </c>
      <c r="C47" s="10" t="s">
        <v>63</v>
      </c>
      <c r="D47" s="10" t="s">
        <v>71</v>
      </c>
      <c r="E47" s="23" cm="1">
        <f t="array" ref="E47">AVERAGE(IF("CLO"&amp;MID('1. Danh gia dat CI qua KQ KS'!$E$7:$AH$7,3,FIND(".",'1. Danh gia dat CI qua KQ KS'!$E$7:$AH$7)-3)='2. Danh gia dat CLO qua KQ KS'!E$6,'1. Danh gia dat CI qua KQ KS'!$E48:$AH48))</f>
        <v>62.333333333333336</v>
      </c>
      <c r="F47" s="23" cm="1">
        <f t="array" ref="F47">AVERAGE(IF("CLO"&amp;MID('1. Danh gia dat CI qua KQ KS'!$E$7:$AH$7,3,FIND(".",'1. Danh gia dat CI qua KQ KS'!$E$7:$AH$7)-3)='2. Danh gia dat CLO qua KQ KS'!F$6,'1. Danh gia dat CI qua KQ KS'!$E48:$AH48))</f>
        <v>76</v>
      </c>
      <c r="G47" s="23" cm="1">
        <f t="array" ref="G47">AVERAGE(IF("CLO"&amp;MID('1. Danh gia dat CI qua KQ KS'!$E$7:$AH$7,3,FIND(".",'1. Danh gia dat CI qua KQ KS'!$E$7:$AH$7)-3)='2. Danh gia dat CLO qua KQ KS'!G$6,'1. Danh gia dat CI qua KQ KS'!$E48:$AH48))</f>
        <v>60</v>
      </c>
      <c r="H47" s="23" cm="1">
        <f t="array" ref="H47">AVERAGE(IF("CLO"&amp;MID('1. Danh gia dat CI qua KQ KS'!$E$7:$AH$7,3,FIND(".",'1. Danh gia dat CI qua KQ KS'!$E$7:$AH$7)-3)='2. Danh gia dat CLO qua KQ KS'!H$6,'1. Danh gia dat CI qua KQ KS'!$E48:$AH48))</f>
        <v>74.333333333333329</v>
      </c>
      <c r="I47" s="23" cm="1">
        <f t="array" ref="I47">AVERAGE(IF("CLO"&amp;MID('1. Danh gia dat CI qua KQ KS'!$E$7:$AH$7,3,FIND(".",'1. Danh gia dat CI qua KQ KS'!$E$7:$AH$7)-3)='2. Danh gia dat CLO qua KQ KS'!I$6,'1. Danh gia dat CI qua KQ KS'!$E48:$AH48))</f>
        <v>68.333333333333329</v>
      </c>
      <c r="J47" s="23" cm="1">
        <f t="array" ref="J47">AVERAGE(IF("CLO"&amp;MID('1. Danh gia dat CI qua KQ KS'!$E$7:$AH$7,3,FIND(".",'1. Danh gia dat CI qua KQ KS'!$E$7:$AH$7)-3)='2. Danh gia dat CLO qua KQ KS'!J$6,'1. Danh gia dat CI qua KQ KS'!$E48:$AH48))</f>
        <v>60</v>
      </c>
      <c r="K47" s="23" cm="1">
        <f t="array" ref="K47">AVERAGE(IF("CLO"&amp;MID('1. Danh gia dat CI qua KQ KS'!$E$7:$AH$7,3,FIND(".",'1. Danh gia dat CI qua KQ KS'!$E$7:$AH$7)-3)='2. Danh gia dat CLO qua KQ KS'!K$6,'1. Danh gia dat CI qua KQ KS'!$E48:$AH48))</f>
        <v>73.333333333333329</v>
      </c>
      <c r="L47" s="23" cm="1">
        <f t="array" ref="L47">AVERAGE(IF("CLO"&amp;MID('1. Danh gia dat CI qua KQ KS'!$E$7:$AH$7,3,FIND(".",'1. Danh gia dat CI qua KQ KS'!$E$7:$AH$7)-3)='2. Danh gia dat CLO qua KQ KS'!L$6,'1. Danh gia dat CI qua KQ KS'!$E48:$AH48))</f>
        <v>68.333333333333329</v>
      </c>
      <c r="M47" s="23" cm="1">
        <f t="array" ref="M47">AVERAGE(IF("CLO"&amp;MID('1. Danh gia dat CI qua KQ KS'!$E$7:$AH$7,3,FIND(".",'1. Danh gia dat CI qua KQ KS'!$E$7:$AH$7)-3)='2. Danh gia dat CLO qua KQ KS'!M$6,'1. Danh gia dat CI qua KQ KS'!$E48:$AH48))</f>
        <v>73.333333333333329</v>
      </c>
      <c r="N47" s="23" cm="1">
        <f t="array" ref="N47">AVERAGE(IF("CLO"&amp;MID('1. Danh gia dat CI qua KQ KS'!$E$7:$AH$7,3,FIND(".",'1. Danh gia dat CI qua KQ KS'!$E$7:$AH$7)-3)='2. Danh gia dat CLO qua KQ KS'!N$6,'1. Danh gia dat CI qua KQ KS'!$E48:$AH48))</f>
        <v>68.333333333333329</v>
      </c>
      <c r="O47" s="13">
        <f t="shared" si="0"/>
        <v>68.433333333333337</v>
      </c>
      <c r="P47" s="24" t="str">
        <f t="shared" si="1"/>
        <v>Đạt khá</v>
      </c>
    </row>
    <row r="48" spans="1:16" ht="16.5" x14ac:dyDescent="0.35">
      <c r="A48" s="22">
        <v>42</v>
      </c>
      <c r="B48" s="10">
        <v>665710</v>
      </c>
      <c r="C48" s="10" t="s">
        <v>64</v>
      </c>
      <c r="D48" s="10" t="s">
        <v>71</v>
      </c>
      <c r="E48" s="23" cm="1">
        <f t="array" ref="E48">AVERAGE(IF("CLO"&amp;MID('1. Danh gia dat CI qua KQ KS'!$E$7:$AH$7,3,FIND(".",'1. Danh gia dat CI qua KQ KS'!$E$7:$AH$7)-3)='2. Danh gia dat CLO qua KQ KS'!E$6,'1. Danh gia dat CI qua KQ KS'!$E49:$AH49))</f>
        <v>51.666666666666664</v>
      </c>
      <c r="F48" s="23" cm="1">
        <f t="array" ref="F48">AVERAGE(IF("CLO"&amp;MID('1. Danh gia dat CI qua KQ KS'!$E$7:$AH$7,3,FIND(".",'1. Danh gia dat CI qua KQ KS'!$E$7:$AH$7)-3)='2. Danh gia dat CLO qua KQ KS'!F$6,'1. Danh gia dat CI qua KQ KS'!$E49:$AH49))</f>
        <v>71.666666666666671</v>
      </c>
      <c r="G48" s="23" cm="1">
        <f t="array" ref="G48">AVERAGE(IF("CLO"&amp;MID('1. Danh gia dat CI qua KQ KS'!$E$7:$AH$7,3,FIND(".",'1. Danh gia dat CI qua KQ KS'!$E$7:$AH$7)-3)='2. Danh gia dat CLO qua KQ KS'!G$6,'1. Danh gia dat CI qua KQ KS'!$E49:$AH49))</f>
        <v>58.333333333333336</v>
      </c>
      <c r="H48" s="23" cm="1">
        <f t="array" ref="H48">AVERAGE(IF("CLO"&amp;MID('1. Danh gia dat CI qua KQ KS'!$E$7:$AH$7,3,FIND(".",'1. Danh gia dat CI qua KQ KS'!$E$7:$AH$7)-3)='2. Danh gia dat CLO qua KQ KS'!H$6,'1. Danh gia dat CI qua KQ KS'!$E49:$AH49))</f>
        <v>50</v>
      </c>
      <c r="I48" s="23" cm="1">
        <f t="array" ref="I48">AVERAGE(IF("CLO"&amp;MID('1. Danh gia dat CI qua KQ KS'!$E$7:$AH$7,3,FIND(".",'1. Danh gia dat CI qua KQ KS'!$E$7:$AH$7)-3)='2. Danh gia dat CLO qua KQ KS'!I$6,'1. Danh gia dat CI qua KQ KS'!$E49:$AH49))</f>
        <v>60</v>
      </c>
      <c r="J48" s="23" cm="1">
        <f t="array" ref="J48">AVERAGE(IF("CLO"&amp;MID('1. Danh gia dat CI qua KQ KS'!$E$7:$AH$7,3,FIND(".",'1. Danh gia dat CI qua KQ KS'!$E$7:$AH$7)-3)='2. Danh gia dat CLO qua KQ KS'!J$6,'1. Danh gia dat CI qua KQ KS'!$E49:$AH49))</f>
        <v>58.333333333333336</v>
      </c>
      <c r="K48" s="23" cm="1">
        <f t="array" ref="K48">AVERAGE(IF("CLO"&amp;MID('1. Danh gia dat CI qua KQ KS'!$E$7:$AH$7,3,FIND(".",'1. Danh gia dat CI qua KQ KS'!$E$7:$AH$7)-3)='2. Danh gia dat CLO qua KQ KS'!K$6,'1. Danh gia dat CI qua KQ KS'!$E49:$AH49))</f>
        <v>50</v>
      </c>
      <c r="L48" s="23" cm="1">
        <f t="array" ref="L48">AVERAGE(IF("CLO"&amp;MID('1. Danh gia dat CI qua KQ KS'!$E$7:$AH$7,3,FIND(".",'1. Danh gia dat CI qua KQ KS'!$E$7:$AH$7)-3)='2. Danh gia dat CLO qua KQ KS'!L$6,'1. Danh gia dat CI qua KQ KS'!$E49:$AH49))</f>
        <v>60</v>
      </c>
      <c r="M48" s="23" cm="1">
        <f t="array" ref="M48">AVERAGE(IF("CLO"&amp;MID('1. Danh gia dat CI qua KQ KS'!$E$7:$AH$7,3,FIND(".",'1. Danh gia dat CI qua KQ KS'!$E$7:$AH$7)-3)='2. Danh gia dat CLO qua KQ KS'!M$6,'1. Danh gia dat CI qua KQ KS'!$E49:$AH49))</f>
        <v>50</v>
      </c>
      <c r="N48" s="23" cm="1">
        <f t="array" ref="N48">AVERAGE(IF("CLO"&amp;MID('1. Danh gia dat CI qua KQ KS'!$E$7:$AH$7,3,FIND(".",'1. Danh gia dat CI qua KQ KS'!$E$7:$AH$7)-3)='2. Danh gia dat CLO qua KQ KS'!N$6,'1. Danh gia dat CI qua KQ KS'!$E49:$AH49))</f>
        <v>60</v>
      </c>
      <c r="O48" s="13">
        <f t="shared" si="0"/>
        <v>57</v>
      </c>
      <c r="P48" s="24" t="str">
        <f t="shared" si="1"/>
        <v>Đạt khá</v>
      </c>
    </row>
    <row r="49" spans="1:16" ht="16.5" x14ac:dyDescent="0.35">
      <c r="A49" s="22">
        <v>43</v>
      </c>
      <c r="B49" s="10">
        <v>665711</v>
      </c>
      <c r="C49" s="10" t="s">
        <v>65</v>
      </c>
      <c r="D49" s="10" t="s">
        <v>71</v>
      </c>
      <c r="E49" s="23" cm="1">
        <f t="array" ref="E49">AVERAGE(IF("CLO"&amp;MID('1. Danh gia dat CI qua KQ KS'!$E$7:$AH$7,3,FIND(".",'1. Danh gia dat CI qua KQ KS'!$E$7:$AH$7)-3)='2. Danh gia dat CLO qua KQ KS'!E$6,'1. Danh gia dat CI qua KQ KS'!$E50:$AH50))</f>
        <v>46.333333333333336</v>
      </c>
      <c r="F49" s="23" cm="1">
        <f t="array" ref="F49">AVERAGE(IF("CLO"&amp;MID('1. Danh gia dat CI qua KQ KS'!$E$7:$AH$7,3,FIND(".",'1. Danh gia dat CI qua KQ KS'!$E$7:$AH$7)-3)='2. Danh gia dat CLO qua KQ KS'!F$6,'1. Danh gia dat CI qua KQ KS'!$E50:$AH50))</f>
        <v>58.333333333333336</v>
      </c>
      <c r="G49" s="23" cm="1">
        <f t="array" ref="G49">AVERAGE(IF("CLO"&amp;MID('1. Danh gia dat CI qua KQ KS'!$E$7:$AH$7,3,FIND(".",'1. Danh gia dat CI qua KQ KS'!$E$7:$AH$7)-3)='2. Danh gia dat CLO qua KQ KS'!G$6,'1. Danh gia dat CI qua KQ KS'!$E50:$AH50))</f>
        <v>64.666666666666671</v>
      </c>
      <c r="H49" s="23" cm="1">
        <f t="array" ref="H49">AVERAGE(IF("CLO"&amp;MID('1. Danh gia dat CI qua KQ KS'!$E$7:$AH$7,3,FIND(".",'1. Danh gia dat CI qua KQ KS'!$E$7:$AH$7)-3)='2. Danh gia dat CLO qua KQ KS'!H$6,'1. Danh gia dat CI qua KQ KS'!$E50:$AH50))</f>
        <v>43</v>
      </c>
      <c r="I49" s="23" cm="1">
        <f t="array" ref="I49">AVERAGE(IF("CLO"&amp;MID('1. Danh gia dat CI qua KQ KS'!$E$7:$AH$7,3,FIND(".",'1. Danh gia dat CI qua KQ KS'!$E$7:$AH$7)-3)='2. Danh gia dat CLO qua KQ KS'!I$6,'1. Danh gia dat CI qua KQ KS'!$E50:$AH50))</f>
        <v>73.333333333333329</v>
      </c>
      <c r="J49" s="23" cm="1">
        <f t="array" ref="J49">AVERAGE(IF("CLO"&amp;MID('1. Danh gia dat CI qua KQ KS'!$E$7:$AH$7,3,FIND(".",'1. Danh gia dat CI qua KQ KS'!$E$7:$AH$7)-3)='2. Danh gia dat CLO qua KQ KS'!J$6,'1. Danh gia dat CI qua KQ KS'!$E50:$AH50))</f>
        <v>64.666666666666671</v>
      </c>
      <c r="K49" s="23" cm="1">
        <f t="array" ref="K49">AVERAGE(IF("CLO"&amp;MID('1. Danh gia dat CI qua KQ KS'!$E$7:$AH$7,3,FIND(".",'1. Danh gia dat CI qua KQ KS'!$E$7:$AH$7)-3)='2. Danh gia dat CLO qua KQ KS'!K$6,'1. Danh gia dat CI qua KQ KS'!$E50:$AH50))</f>
        <v>40</v>
      </c>
      <c r="L49" s="23" cm="1">
        <f t="array" ref="L49">AVERAGE(IF("CLO"&amp;MID('1. Danh gia dat CI qua KQ KS'!$E$7:$AH$7,3,FIND(".",'1. Danh gia dat CI qua KQ KS'!$E$7:$AH$7)-3)='2. Danh gia dat CLO qua KQ KS'!L$6,'1. Danh gia dat CI qua KQ KS'!$E50:$AH50))</f>
        <v>73.333333333333329</v>
      </c>
      <c r="M49" s="23" cm="1">
        <f t="array" ref="M49">AVERAGE(IF("CLO"&amp;MID('1. Danh gia dat CI qua KQ KS'!$E$7:$AH$7,3,FIND(".",'1. Danh gia dat CI qua KQ KS'!$E$7:$AH$7)-3)='2. Danh gia dat CLO qua KQ KS'!M$6,'1. Danh gia dat CI qua KQ KS'!$E50:$AH50))</f>
        <v>40</v>
      </c>
      <c r="N49" s="23" cm="1">
        <f t="array" ref="N49">AVERAGE(IF("CLO"&amp;MID('1. Danh gia dat CI qua KQ KS'!$E$7:$AH$7,3,FIND(".",'1. Danh gia dat CI qua KQ KS'!$E$7:$AH$7)-3)='2. Danh gia dat CLO qua KQ KS'!N$6,'1. Danh gia dat CI qua KQ KS'!$E50:$AH50))</f>
        <v>73.333333333333329</v>
      </c>
      <c r="O49" s="13">
        <f t="shared" si="0"/>
        <v>57.7</v>
      </c>
      <c r="P49" s="24" t="str">
        <f t="shared" si="1"/>
        <v>Đạt khá</v>
      </c>
    </row>
    <row r="50" spans="1:16" ht="16.5" x14ac:dyDescent="0.35">
      <c r="A50" s="22">
        <v>44</v>
      </c>
      <c r="B50" s="10">
        <v>665712</v>
      </c>
      <c r="C50" s="10" t="s">
        <v>66</v>
      </c>
      <c r="D50" s="10" t="s">
        <v>71</v>
      </c>
      <c r="E50" s="23" cm="1">
        <f t="array" ref="E50">AVERAGE(IF("CLO"&amp;MID('1. Danh gia dat CI qua KQ KS'!$E$7:$AH$7,3,FIND(".",'1. Danh gia dat CI qua KQ KS'!$E$7:$AH$7)-3)='2. Danh gia dat CLO qua KQ KS'!E$6,'1. Danh gia dat CI qua KQ KS'!$E51:$AH51))</f>
        <v>41</v>
      </c>
      <c r="F50" s="23" cm="1">
        <f t="array" ref="F50">AVERAGE(IF("CLO"&amp;MID('1. Danh gia dat CI qua KQ KS'!$E$7:$AH$7,3,FIND(".",'1. Danh gia dat CI qua KQ KS'!$E$7:$AH$7)-3)='2. Danh gia dat CLO qua KQ KS'!F$6,'1. Danh gia dat CI qua KQ KS'!$E51:$AH51))</f>
        <v>46.666666666666664</v>
      </c>
      <c r="G50" s="23" cm="1">
        <f t="array" ref="G50">AVERAGE(IF("CLO"&amp;MID('1. Danh gia dat CI qua KQ KS'!$E$7:$AH$7,3,FIND(".",'1. Danh gia dat CI qua KQ KS'!$E$7:$AH$7)-3)='2. Danh gia dat CLO qua KQ KS'!G$6,'1. Danh gia dat CI qua KQ KS'!$E51:$AH51))</f>
        <v>61.666666666666664</v>
      </c>
      <c r="H50" s="23" cm="1">
        <f t="array" ref="H50">AVERAGE(IF("CLO"&amp;MID('1. Danh gia dat CI qua KQ KS'!$E$7:$AH$7,3,FIND(".",'1. Danh gia dat CI qua KQ KS'!$E$7:$AH$7)-3)='2. Danh gia dat CLO qua KQ KS'!H$6,'1. Danh gia dat CI qua KQ KS'!$E51:$AH51))</f>
        <v>38.333333333333336</v>
      </c>
      <c r="I50" s="23" cm="1">
        <f t="array" ref="I50">AVERAGE(IF("CLO"&amp;MID('1. Danh gia dat CI qua KQ KS'!$E$7:$AH$7,3,FIND(".",'1. Danh gia dat CI qua KQ KS'!$E$7:$AH$7)-3)='2. Danh gia dat CLO qua KQ KS'!I$6,'1. Danh gia dat CI qua KQ KS'!$E51:$AH51))</f>
        <v>70</v>
      </c>
      <c r="J50" s="23" cm="1">
        <f t="array" ref="J50">AVERAGE(IF("CLO"&amp;MID('1. Danh gia dat CI qua KQ KS'!$E$7:$AH$7,3,FIND(".",'1. Danh gia dat CI qua KQ KS'!$E$7:$AH$7)-3)='2. Danh gia dat CLO qua KQ KS'!J$6,'1. Danh gia dat CI qua KQ KS'!$E51:$AH51))</f>
        <v>61.666666666666664</v>
      </c>
      <c r="K50" s="23" cm="1">
        <f t="array" ref="K50">AVERAGE(IF("CLO"&amp;MID('1. Danh gia dat CI qua KQ KS'!$E$7:$AH$7,3,FIND(".",'1. Danh gia dat CI qua KQ KS'!$E$7:$AH$7)-3)='2. Danh gia dat CLO qua KQ KS'!K$6,'1. Danh gia dat CI qua KQ KS'!$E51:$AH51))</f>
        <v>38.333333333333336</v>
      </c>
      <c r="L50" s="23" cm="1">
        <f t="array" ref="L50">AVERAGE(IF("CLO"&amp;MID('1. Danh gia dat CI qua KQ KS'!$E$7:$AH$7,3,FIND(".",'1. Danh gia dat CI qua KQ KS'!$E$7:$AH$7)-3)='2. Danh gia dat CLO qua KQ KS'!L$6,'1. Danh gia dat CI qua KQ KS'!$E51:$AH51))</f>
        <v>70</v>
      </c>
      <c r="M50" s="23" cm="1">
        <f t="array" ref="M50">AVERAGE(IF("CLO"&amp;MID('1. Danh gia dat CI qua KQ KS'!$E$7:$AH$7,3,FIND(".",'1. Danh gia dat CI qua KQ KS'!$E$7:$AH$7)-3)='2. Danh gia dat CLO qua KQ KS'!M$6,'1. Danh gia dat CI qua KQ KS'!$E51:$AH51))</f>
        <v>38.333333333333336</v>
      </c>
      <c r="N50" s="23" cm="1">
        <f t="array" ref="N50">AVERAGE(IF("CLO"&amp;MID('1. Danh gia dat CI qua KQ KS'!$E$7:$AH$7,3,FIND(".",'1. Danh gia dat CI qua KQ KS'!$E$7:$AH$7)-3)='2. Danh gia dat CLO qua KQ KS'!N$6,'1. Danh gia dat CI qua KQ KS'!$E51:$AH51))</f>
        <v>70</v>
      </c>
      <c r="O50" s="13">
        <f t="shared" si="0"/>
        <v>53.6</v>
      </c>
      <c r="P50" s="24" t="str">
        <f t="shared" si="1"/>
        <v>Đạt</v>
      </c>
    </row>
    <row r="51" spans="1:16" ht="16.5" x14ac:dyDescent="0.35">
      <c r="A51" s="22">
        <v>45</v>
      </c>
      <c r="B51" s="10">
        <v>665713</v>
      </c>
      <c r="C51" s="10" t="s">
        <v>67</v>
      </c>
      <c r="D51" s="10" t="s">
        <v>71</v>
      </c>
      <c r="E51" s="23" cm="1">
        <f t="array" ref="E51">AVERAGE(IF("CLO"&amp;MID('1. Danh gia dat CI qua KQ KS'!$E$7:$AH$7,3,FIND(".",'1. Danh gia dat CI qua KQ KS'!$E$7:$AH$7)-3)='2. Danh gia dat CLO qua KQ KS'!E$6,'1. Danh gia dat CI qua KQ KS'!$E52:$AH52))</f>
        <v>67.666666666666671</v>
      </c>
      <c r="F51" s="23" cm="1">
        <f t="array" ref="F51">AVERAGE(IF("CLO"&amp;MID('1. Danh gia dat CI qua KQ KS'!$E$7:$AH$7,3,FIND(".",'1. Danh gia dat CI qua KQ KS'!$E$7:$AH$7)-3)='2. Danh gia dat CLO qua KQ KS'!F$6,'1. Danh gia dat CI qua KQ KS'!$E52:$AH52))</f>
        <v>72.666666666666671</v>
      </c>
      <c r="G51" s="23" cm="1">
        <f t="array" ref="G51">AVERAGE(IF("CLO"&amp;MID('1. Danh gia dat CI qua KQ KS'!$E$7:$AH$7,3,FIND(".",'1. Danh gia dat CI qua KQ KS'!$E$7:$AH$7)-3)='2. Danh gia dat CLO qua KQ KS'!G$6,'1. Danh gia dat CI qua KQ KS'!$E52:$AH52))</f>
        <v>71.666666666666671</v>
      </c>
      <c r="H51" s="23" cm="1">
        <f t="array" ref="H51">AVERAGE(IF("CLO"&amp;MID('1. Danh gia dat CI qua KQ KS'!$E$7:$AH$7,3,FIND(".",'1. Danh gia dat CI qua KQ KS'!$E$7:$AH$7)-3)='2. Danh gia dat CLO qua KQ KS'!H$6,'1. Danh gia dat CI qua KQ KS'!$E52:$AH52))</f>
        <v>66</v>
      </c>
      <c r="I51" s="23" cm="1">
        <f t="array" ref="I51">AVERAGE(IF("CLO"&amp;MID('1. Danh gia dat CI qua KQ KS'!$E$7:$AH$7,3,FIND(".",'1. Danh gia dat CI qua KQ KS'!$E$7:$AH$7)-3)='2. Danh gia dat CLO qua KQ KS'!I$6,'1. Danh gia dat CI qua KQ KS'!$E52:$AH52))</f>
        <v>75</v>
      </c>
      <c r="J51" s="23" cm="1">
        <f t="array" ref="J51">AVERAGE(IF("CLO"&amp;MID('1. Danh gia dat CI qua KQ KS'!$E$7:$AH$7,3,FIND(".",'1. Danh gia dat CI qua KQ KS'!$E$7:$AH$7)-3)='2. Danh gia dat CLO qua KQ KS'!J$6,'1. Danh gia dat CI qua KQ KS'!$E52:$AH52))</f>
        <v>71.666666666666671</v>
      </c>
      <c r="K51" s="23" cm="1">
        <f t="array" ref="K51">AVERAGE(IF("CLO"&amp;MID('1. Danh gia dat CI qua KQ KS'!$E$7:$AH$7,3,FIND(".",'1. Danh gia dat CI qua KQ KS'!$E$7:$AH$7)-3)='2. Danh gia dat CLO qua KQ KS'!K$6,'1. Danh gia dat CI qua KQ KS'!$E52:$AH52))</f>
        <v>63.333333333333336</v>
      </c>
      <c r="L51" s="23" cm="1">
        <f t="array" ref="L51">AVERAGE(IF("CLO"&amp;MID('1. Danh gia dat CI qua KQ KS'!$E$7:$AH$7,3,FIND(".",'1. Danh gia dat CI qua KQ KS'!$E$7:$AH$7)-3)='2. Danh gia dat CLO qua KQ KS'!L$6,'1. Danh gia dat CI qua KQ KS'!$E52:$AH52))</f>
        <v>75</v>
      </c>
      <c r="M51" s="23" cm="1">
        <f t="array" ref="M51">AVERAGE(IF("CLO"&amp;MID('1. Danh gia dat CI qua KQ KS'!$E$7:$AH$7,3,FIND(".",'1. Danh gia dat CI qua KQ KS'!$E$7:$AH$7)-3)='2. Danh gia dat CLO qua KQ KS'!M$6,'1. Danh gia dat CI qua KQ KS'!$E52:$AH52))</f>
        <v>63.333333333333336</v>
      </c>
      <c r="N51" s="23" cm="1">
        <f t="array" ref="N51">AVERAGE(IF("CLO"&amp;MID('1. Danh gia dat CI qua KQ KS'!$E$7:$AH$7,3,FIND(".",'1. Danh gia dat CI qua KQ KS'!$E$7:$AH$7)-3)='2. Danh gia dat CLO qua KQ KS'!N$6,'1. Danh gia dat CI qua KQ KS'!$E52:$AH52))</f>
        <v>75</v>
      </c>
      <c r="O51" s="13">
        <f t="shared" si="0"/>
        <v>70.13333333333334</v>
      </c>
      <c r="P51" s="24" t="str">
        <f t="shared" si="1"/>
        <v>Đạt tốt</v>
      </c>
    </row>
    <row r="52" spans="1:16" ht="16.5" x14ac:dyDescent="0.35">
      <c r="A52" s="22">
        <v>46</v>
      </c>
      <c r="B52" s="10">
        <v>665714</v>
      </c>
      <c r="C52" s="10" t="s">
        <v>68</v>
      </c>
      <c r="D52" s="10" t="s">
        <v>71</v>
      </c>
      <c r="E52" s="23" cm="1">
        <f t="array" ref="E52">AVERAGE(IF("CLO"&amp;MID('1. Danh gia dat CI qua KQ KS'!$E$7:$AH$7,3,FIND(".",'1. Danh gia dat CI qua KQ KS'!$E$7:$AH$7)-3)='2. Danh gia dat CLO qua KQ KS'!E$6,'1. Danh gia dat CI qua KQ KS'!$E53:$AH53))</f>
        <v>53.333333333333336</v>
      </c>
      <c r="F52" s="23" cm="1">
        <f t="array" ref="F52">AVERAGE(IF("CLO"&amp;MID('1. Danh gia dat CI qua KQ KS'!$E$7:$AH$7,3,FIND(".",'1. Danh gia dat CI qua KQ KS'!$E$7:$AH$7)-3)='2. Danh gia dat CLO qua KQ KS'!F$6,'1. Danh gia dat CI qua KQ KS'!$E53:$AH53))</f>
        <v>51.666666666666664</v>
      </c>
      <c r="G52" s="23" cm="1">
        <f t="array" ref="G52">AVERAGE(IF("CLO"&amp;MID('1. Danh gia dat CI qua KQ KS'!$E$7:$AH$7,3,FIND(".",'1. Danh gia dat CI qua KQ KS'!$E$7:$AH$7)-3)='2. Danh gia dat CLO qua KQ KS'!G$6,'1. Danh gia dat CI qua KQ KS'!$E53:$AH53))</f>
        <v>48.333333333333336</v>
      </c>
      <c r="H52" s="23" cm="1">
        <f t="array" ref="H52">AVERAGE(IF("CLO"&amp;MID('1. Danh gia dat CI qua KQ KS'!$E$7:$AH$7,3,FIND(".",'1. Danh gia dat CI qua KQ KS'!$E$7:$AH$7)-3)='2. Danh gia dat CLO qua KQ KS'!H$6,'1. Danh gia dat CI qua KQ KS'!$E53:$AH53))</f>
        <v>63.333333333333336</v>
      </c>
      <c r="I52" s="23" cm="1">
        <f t="array" ref="I52">AVERAGE(IF("CLO"&amp;MID('1. Danh gia dat CI qua KQ KS'!$E$7:$AH$7,3,FIND(".",'1. Danh gia dat CI qua KQ KS'!$E$7:$AH$7)-3)='2. Danh gia dat CLO qua KQ KS'!I$6,'1. Danh gia dat CI qua KQ KS'!$E53:$AH53))</f>
        <v>48.333333333333336</v>
      </c>
      <c r="J52" s="23" cm="1">
        <f t="array" ref="J52">AVERAGE(IF("CLO"&amp;MID('1. Danh gia dat CI qua KQ KS'!$E$7:$AH$7,3,FIND(".",'1. Danh gia dat CI qua KQ KS'!$E$7:$AH$7)-3)='2. Danh gia dat CLO qua KQ KS'!J$6,'1. Danh gia dat CI qua KQ KS'!$E53:$AH53))</f>
        <v>45</v>
      </c>
      <c r="K52" s="23" cm="1">
        <f t="array" ref="K52">AVERAGE(IF("CLO"&amp;MID('1. Danh gia dat CI qua KQ KS'!$E$7:$AH$7,3,FIND(".",'1. Danh gia dat CI qua KQ KS'!$E$7:$AH$7)-3)='2. Danh gia dat CLO qua KQ KS'!K$6,'1. Danh gia dat CI qua KQ KS'!$E53:$AH53))</f>
        <v>60</v>
      </c>
      <c r="L52" s="23" cm="1">
        <f t="array" ref="L52">AVERAGE(IF("CLO"&amp;MID('1. Danh gia dat CI qua KQ KS'!$E$7:$AH$7,3,FIND(".",'1. Danh gia dat CI qua KQ KS'!$E$7:$AH$7)-3)='2. Danh gia dat CLO qua KQ KS'!L$6,'1. Danh gia dat CI qua KQ KS'!$E53:$AH53))</f>
        <v>48.333333333333336</v>
      </c>
      <c r="M52" s="23" cm="1">
        <f t="array" ref="M52">AVERAGE(IF("CLO"&amp;MID('1. Danh gia dat CI qua KQ KS'!$E$7:$AH$7,3,FIND(".",'1. Danh gia dat CI qua KQ KS'!$E$7:$AH$7)-3)='2. Danh gia dat CLO qua KQ KS'!M$6,'1. Danh gia dat CI qua KQ KS'!$E53:$AH53))</f>
        <v>63.333333333333336</v>
      </c>
      <c r="N52" s="23" cm="1">
        <f t="array" ref="N52">AVERAGE(IF("CLO"&amp;MID('1. Danh gia dat CI qua KQ KS'!$E$7:$AH$7,3,FIND(".",'1. Danh gia dat CI qua KQ KS'!$E$7:$AH$7)-3)='2. Danh gia dat CLO qua KQ KS'!N$6,'1. Danh gia dat CI qua KQ KS'!$E53:$AH53))</f>
        <v>53.333333333333336</v>
      </c>
      <c r="O52" s="13">
        <f t="shared" si="0"/>
        <v>53.5</v>
      </c>
      <c r="P52" s="24" t="str">
        <f t="shared" si="1"/>
        <v>Đạt</v>
      </c>
    </row>
    <row r="53" spans="1:16" ht="16.5" x14ac:dyDescent="0.35">
      <c r="A53" s="22">
        <v>47</v>
      </c>
      <c r="B53" s="10">
        <v>665715</v>
      </c>
      <c r="C53" s="10" t="s">
        <v>69</v>
      </c>
      <c r="D53" s="10" t="s">
        <v>71</v>
      </c>
      <c r="E53" s="23" cm="1">
        <f t="array" ref="E53">AVERAGE(IF("CLO"&amp;MID('1. Danh gia dat CI qua KQ KS'!$E$7:$AH$7,3,FIND(".",'1. Danh gia dat CI qua KQ KS'!$E$7:$AH$7)-3)='2. Danh gia dat CLO qua KQ KS'!E$6,'1. Danh gia dat CI qua KQ KS'!$E54:$AH54))</f>
        <v>60</v>
      </c>
      <c r="F53" s="23" cm="1">
        <f t="array" ref="F53">AVERAGE(IF("CLO"&amp;MID('1. Danh gia dat CI qua KQ KS'!$E$7:$AH$7,3,FIND(".",'1. Danh gia dat CI qua KQ KS'!$E$7:$AH$7)-3)='2. Danh gia dat CLO qua KQ KS'!F$6,'1. Danh gia dat CI qua KQ KS'!$E54:$AH54))</f>
        <v>56.666666666666664</v>
      </c>
      <c r="G53" s="23" cm="1">
        <f t="array" ref="G53">AVERAGE(IF("CLO"&amp;MID('1. Danh gia dat CI qua KQ KS'!$E$7:$AH$7,3,FIND(".",'1. Danh gia dat CI qua KQ KS'!$E$7:$AH$7)-3)='2. Danh gia dat CLO qua KQ KS'!G$6,'1. Danh gia dat CI qua KQ KS'!$E54:$AH54))</f>
        <v>61.666666666666664</v>
      </c>
      <c r="H53" s="23" cm="1">
        <f t="array" ref="H53">AVERAGE(IF("CLO"&amp;MID('1. Danh gia dat CI qua KQ KS'!$E$7:$AH$7,3,FIND(".",'1. Danh gia dat CI qua KQ KS'!$E$7:$AH$7)-3)='2. Danh gia dat CLO qua KQ KS'!H$6,'1. Danh gia dat CI qua KQ KS'!$E54:$AH54))</f>
        <v>61.666666666666664</v>
      </c>
      <c r="I53" s="23" cm="1">
        <f t="array" ref="I53">AVERAGE(IF("CLO"&amp;MID('1. Danh gia dat CI qua KQ KS'!$E$7:$AH$7,3,FIND(".",'1. Danh gia dat CI qua KQ KS'!$E$7:$AH$7)-3)='2. Danh gia dat CLO qua KQ KS'!I$6,'1. Danh gia dat CI qua KQ KS'!$E54:$AH54))</f>
        <v>53.333333333333336</v>
      </c>
      <c r="J53" s="23" cm="1">
        <f t="array" ref="J53">AVERAGE(IF("CLO"&amp;MID('1. Danh gia dat CI qua KQ KS'!$E$7:$AH$7,3,FIND(".",'1. Danh gia dat CI qua KQ KS'!$E$7:$AH$7)-3)='2. Danh gia dat CLO qua KQ KS'!J$6,'1. Danh gia dat CI qua KQ KS'!$E54:$AH54))</f>
        <v>61.666666666666664</v>
      </c>
      <c r="K53" s="23" cm="1">
        <f t="array" ref="K53">AVERAGE(IF("CLO"&amp;MID('1. Danh gia dat CI qua KQ KS'!$E$7:$AH$7,3,FIND(".",'1. Danh gia dat CI qua KQ KS'!$E$7:$AH$7)-3)='2. Danh gia dat CLO qua KQ KS'!K$6,'1. Danh gia dat CI qua KQ KS'!$E54:$AH54))</f>
        <v>63.333333333333336</v>
      </c>
      <c r="L53" s="23" cm="1">
        <f t="array" ref="L53">AVERAGE(IF("CLO"&amp;MID('1. Danh gia dat CI qua KQ KS'!$E$7:$AH$7,3,FIND(".",'1. Danh gia dat CI qua KQ KS'!$E$7:$AH$7)-3)='2. Danh gia dat CLO qua KQ KS'!L$6,'1. Danh gia dat CI qua KQ KS'!$E54:$AH54))</f>
        <v>53.333333333333336</v>
      </c>
      <c r="M53" s="23" cm="1">
        <f t="array" ref="M53">AVERAGE(IF("CLO"&amp;MID('1. Danh gia dat CI qua KQ KS'!$E$7:$AH$7,3,FIND(".",'1. Danh gia dat CI qua KQ KS'!$E$7:$AH$7)-3)='2. Danh gia dat CLO qua KQ KS'!M$6,'1. Danh gia dat CI qua KQ KS'!$E54:$AH54))</f>
        <v>61.666666666666664</v>
      </c>
      <c r="N53" s="23" cm="1">
        <f t="array" ref="N53">AVERAGE(IF("CLO"&amp;MID('1. Danh gia dat CI qua KQ KS'!$E$7:$AH$7,3,FIND(".",'1. Danh gia dat CI qua KQ KS'!$E$7:$AH$7)-3)='2. Danh gia dat CLO qua KQ KS'!N$6,'1. Danh gia dat CI qua KQ KS'!$E54:$AH54))</f>
        <v>53.333333333333336</v>
      </c>
      <c r="O53" s="13">
        <f t="shared" si="0"/>
        <v>58.666666666666664</v>
      </c>
      <c r="P53" s="24" t="str">
        <f t="shared" si="1"/>
        <v>Đạt khá</v>
      </c>
    </row>
    <row r="54" spans="1:16" ht="16.5" x14ac:dyDescent="0.35">
      <c r="A54" s="22">
        <v>48</v>
      </c>
      <c r="B54" s="10">
        <v>665716</v>
      </c>
      <c r="C54" s="10" t="s">
        <v>70</v>
      </c>
      <c r="D54" s="10" t="s">
        <v>71</v>
      </c>
      <c r="E54" s="23" cm="1">
        <f t="array" ref="E54">AVERAGE(IF("CLO"&amp;MID('1. Danh gia dat CI qua KQ KS'!$E$7:$AH$7,3,FIND(".",'1. Danh gia dat CI qua KQ KS'!$E$7:$AH$7)-3)='2. Danh gia dat CLO qua KQ KS'!E$6,'1. Danh gia dat CI qua KQ KS'!$E55:$AH55))</f>
        <v>48.333333333333336</v>
      </c>
      <c r="F54" s="23" cm="1">
        <f t="array" ref="F54">AVERAGE(IF("CLO"&amp;MID('1. Danh gia dat CI qua KQ KS'!$E$7:$AH$7,3,FIND(".",'1. Danh gia dat CI qua KQ KS'!$E$7:$AH$7)-3)='2. Danh gia dat CLO qua KQ KS'!F$6,'1. Danh gia dat CI qua KQ KS'!$E55:$AH55))</f>
        <v>58.333333333333336</v>
      </c>
      <c r="G54" s="23" cm="1">
        <f t="array" ref="G54">AVERAGE(IF("CLO"&amp;MID('1. Danh gia dat CI qua KQ KS'!$E$7:$AH$7,3,FIND(".",'1. Danh gia dat CI qua KQ KS'!$E$7:$AH$7)-3)='2. Danh gia dat CLO qua KQ KS'!G$6,'1. Danh gia dat CI qua KQ KS'!$E55:$AH55))</f>
        <v>68.333333333333329</v>
      </c>
      <c r="H54" s="23" cm="1">
        <f t="array" ref="H54">AVERAGE(IF("CLO"&amp;MID('1. Danh gia dat CI qua KQ KS'!$E$7:$AH$7,3,FIND(".",'1. Danh gia dat CI qua KQ KS'!$E$7:$AH$7)-3)='2. Danh gia dat CLO qua KQ KS'!H$6,'1. Danh gia dat CI qua KQ KS'!$E55:$AH55))</f>
        <v>56.666666666666664</v>
      </c>
      <c r="I54" s="23" cm="1">
        <f t="array" ref="I54">AVERAGE(IF("CLO"&amp;MID('1. Danh gia dat CI qua KQ KS'!$E$7:$AH$7,3,FIND(".",'1. Danh gia dat CI qua KQ KS'!$E$7:$AH$7)-3)='2. Danh gia dat CLO qua KQ KS'!I$6,'1. Danh gia dat CI qua KQ KS'!$E55:$AH55))</f>
        <v>70</v>
      </c>
      <c r="J54" s="23" cm="1">
        <f t="array" ref="J54">AVERAGE(IF("CLO"&amp;MID('1. Danh gia dat CI qua KQ KS'!$E$7:$AH$7,3,FIND(".",'1. Danh gia dat CI qua KQ KS'!$E$7:$AH$7)-3)='2. Danh gia dat CLO qua KQ KS'!J$6,'1. Danh gia dat CI qua KQ KS'!$E55:$AH55))</f>
        <v>68.333333333333329</v>
      </c>
      <c r="K54" s="23" cm="1">
        <f t="array" ref="K54">AVERAGE(IF("CLO"&amp;MID('1. Danh gia dat CI qua KQ KS'!$E$7:$AH$7,3,FIND(".",'1. Danh gia dat CI qua KQ KS'!$E$7:$AH$7)-3)='2. Danh gia dat CLO qua KQ KS'!K$6,'1. Danh gia dat CI qua KQ KS'!$E55:$AH55))</f>
        <v>56.666666666666664</v>
      </c>
      <c r="L54" s="23" cm="1">
        <f t="array" ref="L54">AVERAGE(IF("CLO"&amp;MID('1. Danh gia dat CI qua KQ KS'!$E$7:$AH$7,3,FIND(".",'1. Danh gia dat CI qua KQ KS'!$E$7:$AH$7)-3)='2. Danh gia dat CLO qua KQ KS'!L$6,'1. Danh gia dat CI qua KQ KS'!$E55:$AH55))</f>
        <v>70</v>
      </c>
      <c r="M54" s="23" cm="1">
        <f t="array" ref="M54">AVERAGE(IF("CLO"&amp;MID('1. Danh gia dat CI qua KQ KS'!$E$7:$AH$7,3,FIND(".",'1. Danh gia dat CI qua KQ KS'!$E$7:$AH$7)-3)='2. Danh gia dat CLO qua KQ KS'!M$6,'1. Danh gia dat CI qua KQ KS'!$E55:$AH55))</f>
        <v>56.666666666666664</v>
      </c>
      <c r="N54" s="23" cm="1">
        <f t="array" ref="N54">AVERAGE(IF("CLO"&amp;MID('1. Danh gia dat CI qua KQ KS'!$E$7:$AH$7,3,FIND(".",'1. Danh gia dat CI qua KQ KS'!$E$7:$AH$7)-3)='2. Danh gia dat CLO qua KQ KS'!N$6,'1. Danh gia dat CI qua KQ KS'!$E55:$AH55))</f>
        <v>70</v>
      </c>
      <c r="O54" s="13">
        <f t="shared" si="0"/>
        <v>62.333333333333329</v>
      </c>
      <c r="P54" s="24" t="str">
        <f t="shared" si="1"/>
        <v>Đạt khá</v>
      </c>
    </row>
    <row r="55" spans="1:16" ht="16.5" x14ac:dyDescent="0.35">
      <c r="A55" s="22">
        <v>49</v>
      </c>
      <c r="B55" s="10">
        <v>665717</v>
      </c>
      <c r="C55" s="10" t="s">
        <v>59</v>
      </c>
      <c r="D55" s="10" t="s">
        <v>71</v>
      </c>
      <c r="E55" s="23" cm="1">
        <f t="array" ref="E55">AVERAGE(IF("CLO"&amp;MID('1. Danh gia dat CI qua KQ KS'!$E$7:$AH$7,3,FIND(".",'1. Danh gia dat CI qua KQ KS'!$E$7:$AH$7)-3)='2. Danh gia dat CLO qua KQ KS'!E$6,'1. Danh gia dat CI qua KQ KS'!$E56:$AH56))</f>
        <v>73</v>
      </c>
      <c r="F55" s="23" cm="1">
        <f t="array" ref="F55">AVERAGE(IF("CLO"&amp;MID('1. Danh gia dat CI qua KQ KS'!$E$7:$AH$7,3,FIND(".",'1. Danh gia dat CI qua KQ KS'!$E$7:$AH$7)-3)='2. Danh gia dat CLO qua KQ KS'!F$6,'1. Danh gia dat CI qua KQ KS'!$E56:$AH56))</f>
        <v>79.666666666666671</v>
      </c>
      <c r="G55" s="23" cm="1">
        <f t="array" ref="G55">AVERAGE(IF("CLO"&amp;MID('1. Danh gia dat CI qua KQ KS'!$E$7:$AH$7,3,FIND(".",'1. Danh gia dat CI qua KQ KS'!$E$7:$AH$7)-3)='2. Danh gia dat CLO qua KQ KS'!G$6,'1. Danh gia dat CI qua KQ KS'!$E56:$AH56))</f>
        <v>68.333333333333329</v>
      </c>
      <c r="H55" s="23" cm="1">
        <f t="array" ref="H55">AVERAGE(IF("CLO"&amp;MID('1. Danh gia dat CI qua KQ KS'!$E$7:$AH$7,3,FIND(".",'1. Danh gia dat CI qua KQ KS'!$E$7:$AH$7)-3)='2. Danh gia dat CLO qua KQ KS'!H$6,'1. Danh gia dat CI qua KQ KS'!$E56:$AH56))</f>
        <v>71.333333333333329</v>
      </c>
      <c r="I55" s="23" cm="1">
        <f t="array" ref="I55">AVERAGE(IF("CLO"&amp;MID('1. Danh gia dat CI qua KQ KS'!$E$7:$AH$7,3,FIND(".",'1. Danh gia dat CI qua KQ KS'!$E$7:$AH$7)-3)='2. Danh gia dat CLO qua KQ KS'!I$6,'1. Danh gia dat CI qua KQ KS'!$E56:$AH56))</f>
        <v>76.666666666666671</v>
      </c>
      <c r="J55" s="23" cm="1">
        <f t="array" ref="J55">AVERAGE(IF("CLO"&amp;MID('1. Danh gia dat CI qua KQ KS'!$E$7:$AH$7,3,FIND(".",'1. Danh gia dat CI qua KQ KS'!$E$7:$AH$7)-3)='2. Danh gia dat CLO qua KQ KS'!J$6,'1. Danh gia dat CI qua KQ KS'!$E56:$AH56))</f>
        <v>68.333333333333329</v>
      </c>
      <c r="K55" s="23" cm="1">
        <f t="array" ref="K55">AVERAGE(IF("CLO"&amp;MID('1. Danh gia dat CI qua KQ KS'!$E$7:$AH$7,3,FIND(".",'1. Danh gia dat CI qua KQ KS'!$E$7:$AH$7)-3)='2. Danh gia dat CLO qua KQ KS'!K$6,'1. Danh gia dat CI qua KQ KS'!$E56:$AH56))</f>
        <v>71.666666666666671</v>
      </c>
      <c r="L55" s="23" cm="1">
        <f t="array" ref="L55">AVERAGE(IF("CLO"&amp;MID('1. Danh gia dat CI qua KQ KS'!$E$7:$AH$7,3,FIND(".",'1. Danh gia dat CI qua KQ KS'!$E$7:$AH$7)-3)='2. Danh gia dat CLO qua KQ KS'!L$6,'1. Danh gia dat CI qua KQ KS'!$E56:$AH56))</f>
        <v>76.666666666666671</v>
      </c>
      <c r="M55" s="23" cm="1">
        <f t="array" ref="M55">AVERAGE(IF("CLO"&amp;MID('1. Danh gia dat CI qua KQ KS'!$E$7:$AH$7,3,FIND(".",'1. Danh gia dat CI qua KQ KS'!$E$7:$AH$7)-3)='2. Danh gia dat CLO qua KQ KS'!M$6,'1. Danh gia dat CI qua KQ KS'!$E56:$AH56))</f>
        <v>71.666666666666671</v>
      </c>
      <c r="N55" s="23" cm="1">
        <f t="array" ref="N55">AVERAGE(IF("CLO"&amp;MID('1. Danh gia dat CI qua KQ KS'!$E$7:$AH$7,3,FIND(".",'1. Danh gia dat CI qua KQ KS'!$E$7:$AH$7)-3)='2. Danh gia dat CLO qua KQ KS'!N$6,'1. Danh gia dat CI qua KQ KS'!$E56:$AH56))</f>
        <v>73.333333333333329</v>
      </c>
      <c r="O55" s="13">
        <f t="shared" si="0"/>
        <v>73.066666666666663</v>
      </c>
      <c r="P55" s="24" t="str">
        <f t="shared" si="1"/>
        <v>Đạt tốt</v>
      </c>
    </row>
    <row r="56" spans="1:16" ht="16.5" x14ac:dyDescent="0.35">
      <c r="A56" s="22">
        <v>50</v>
      </c>
      <c r="B56" s="10">
        <v>665718</v>
      </c>
      <c r="C56" s="10" t="s">
        <v>60</v>
      </c>
      <c r="D56" s="10" t="s">
        <v>71</v>
      </c>
      <c r="E56" s="23" cm="1">
        <f t="array" ref="E56">AVERAGE(IF("CLO"&amp;MID('1. Danh gia dat CI qua KQ KS'!$E$7:$AH$7,3,FIND(".",'1. Danh gia dat CI qua KQ KS'!$E$7:$AH$7)-3)='2. Danh gia dat CLO qua KQ KS'!E$6,'1. Danh gia dat CI qua KQ KS'!$E57:$AH57))</f>
        <v>60</v>
      </c>
      <c r="F56" s="23" cm="1">
        <f t="array" ref="F56">AVERAGE(IF("CLO"&amp;MID('1. Danh gia dat CI qua KQ KS'!$E$7:$AH$7,3,FIND(".",'1. Danh gia dat CI qua KQ KS'!$E$7:$AH$7)-3)='2. Danh gia dat CLO qua KQ KS'!F$6,'1. Danh gia dat CI qua KQ KS'!$E57:$AH57))</f>
        <v>72.333333333333329</v>
      </c>
      <c r="G56" s="23" cm="1">
        <f t="array" ref="G56">AVERAGE(IF("CLO"&amp;MID('1. Danh gia dat CI qua KQ KS'!$E$7:$AH$7,3,FIND(".",'1. Danh gia dat CI qua KQ KS'!$E$7:$AH$7)-3)='2. Danh gia dat CLO qua KQ KS'!G$6,'1. Danh gia dat CI qua KQ KS'!$E57:$AH57))</f>
        <v>75</v>
      </c>
      <c r="H56" s="23" cm="1">
        <f t="array" ref="H56">AVERAGE(IF("CLO"&amp;MID('1. Danh gia dat CI qua KQ KS'!$E$7:$AH$7,3,FIND(".",'1. Danh gia dat CI qua KQ KS'!$E$7:$AH$7)-3)='2. Danh gia dat CLO qua KQ KS'!H$6,'1. Danh gia dat CI qua KQ KS'!$E57:$AH57))</f>
        <v>70</v>
      </c>
      <c r="I56" s="23" cm="1">
        <f t="array" ref="I56">AVERAGE(IF("CLO"&amp;MID('1. Danh gia dat CI qua KQ KS'!$E$7:$AH$7,3,FIND(".",'1. Danh gia dat CI qua KQ KS'!$E$7:$AH$7)-3)='2. Danh gia dat CLO qua KQ KS'!I$6,'1. Danh gia dat CI qua KQ KS'!$E57:$AH57))</f>
        <v>76.666666666666671</v>
      </c>
      <c r="J56" s="23" cm="1">
        <f t="array" ref="J56">AVERAGE(IF("CLO"&amp;MID('1. Danh gia dat CI qua KQ KS'!$E$7:$AH$7,3,FIND(".",'1. Danh gia dat CI qua KQ KS'!$E$7:$AH$7)-3)='2. Danh gia dat CLO qua KQ KS'!J$6,'1. Danh gia dat CI qua KQ KS'!$E57:$AH57))</f>
        <v>75</v>
      </c>
      <c r="K56" s="23" cm="1">
        <f t="array" ref="K56">AVERAGE(IF("CLO"&amp;MID('1. Danh gia dat CI qua KQ KS'!$E$7:$AH$7,3,FIND(".",'1. Danh gia dat CI qua KQ KS'!$E$7:$AH$7)-3)='2. Danh gia dat CLO qua KQ KS'!K$6,'1. Danh gia dat CI qua KQ KS'!$E57:$AH57))</f>
        <v>70</v>
      </c>
      <c r="L56" s="23" cm="1">
        <f t="array" ref="L56">AVERAGE(IF("CLO"&amp;MID('1. Danh gia dat CI qua KQ KS'!$E$7:$AH$7,3,FIND(".",'1. Danh gia dat CI qua KQ KS'!$E$7:$AH$7)-3)='2. Danh gia dat CLO qua KQ KS'!L$6,'1. Danh gia dat CI qua KQ KS'!$E57:$AH57))</f>
        <v>76.666666666666671</v>
      </c>
      <c r="M56" s="23" cm="1">
        <f t="array" ref="M56">AVERAGE(IF("CLO"&amp;MID('1. Danh gia dat CI qua KQ KS'!$E$7:$AH$7,3,FIND(".",'1. Danh gia dat CI qua KQ KS'!$E$7:$AH$7)-3)='2. Danh gia dat CLO qua KQ KS'!M$6,'1. Danh gia dat CI qua KQ KS'!$E57:$AH57))</f>
        <v>70</v>
      </c>
      <c r="N56" s="23" cm="1">
        <f t="array" ref="N56">AVERAGE(IF("CLO"&amp;MID('1. Danh gia dat CI qua KQ KS'!$E$7:$AH$7,3,FIND(".",'1. Danh gia dat CI qua KQ KS'!$E$7:$AH$7)-3)='2. Danh gia dat CLO qua KQ KS'!N$6,'1. Danh gia dat CI qua KQ KS'!$E57:$AH57))</f>
        <v>76.666666666666671</v>
      </c>
      <c r="O56" s="13">
        <f t="shared" si="0"/>
        <v>72.23333333333332</v>
      </c>
      <c r="P56" s="24" t="str">
        <f t="shared" si="1"/>
        <v>Đạt tốt</v>
      </c>
    </row>
    <row r="57" spans="1:16" ht="16.5" x14ac:dyDescent="0.35">
      <c r="A57" s="22">
        <v>51</v>
      </c>
      <c r="B57" s="10">
        <v>665719</v>
      </c>
      <c r="C57" s="10" t="s">
        <v>61</v>
      </c>
      <c r="D57" s="10" t="s">
        <v>71</v>
      </c>
      <c r="E57" s="23" cm="1">
        <f t="array" ref="E57">AVERAGE(IF("CLO"&amp;MID('1. Danh gia dat CI qua KQ KS'!$E$7:$AH$7,3,FIND(".",'1. Danh gia dat CI qua KQ KS'!$E$7:$AH$7)-3)='2. Danh gia dat CLO qua KQ KS'!E$6,'1. Danh gia dat CI qua KQ KS'!$E58:$AH58))</f>
        <v>61.666666666666664</v>
      </c>
      <c r="F57" s="23" cm="1">
        <f t="array" ref="F57">AVERAGE(IF("CLO"&amp;MID('1. Danh gia dat CI qua KQ KS'!$E$7:$AH$7,3,FIND(".",'1. Danh gia dat CI qua KQ KS'!$E$7:$AH$7)-3)='2. Danh gia dat CLO qua KQ KS'!F$6,'1. Danh gia dat CI qua KQ KS'!$E58:$AH58))</f>
        <v>74.333333333333329</v>
      </c>
      <c r="G57" s="23" cm="1">
        <f t="array" ref="G57">AVERAGE(IF("CLO"&amp;MID('1. Danh gia dat CI qua KQ KS'!$E$7:$AH$7,3,FIND(".",'1. Danh gia dat CI qua KQ KS'!$E$7:$AH$7)-3)='2. Danh gia dat CLO qua KQ KS'!G$6,'1. Danh gia dat CI qua KQ KS'!$E58:$AH58))</f>
        <v>80</v>
      </c>
      <c r="H57" s="23" cm="1">
        <f t="array" ref="H57">AVERAGE(IF("CLO"&amp;MID('1. Danh gia dat CI qua KQ KS'!$E$7:$AH$7,3,FIND(".",'1. Danh gia dat CI qua KQ KS'!$E$7:$AH$7)-3)='2. Danh gia dat CLO qua KQ KS'!H$6,'1. Danh gia dat CI qua KQ KS'!$E58:$AH58))</f>
        <v>71.666666666666671</v>
      </c>
      <c r="I57" s="23" cm="1">
        <f t="array" ref="I57">AVERAGE(IF("CLO"&amp;MID('1. Danh gia dat CI qua KQ KS'!$E$7:$AH$7,3,FIND(".",'1. Danh gia dat CI qua KQ KS'!$E$7:$AH$7)-3)='2. Danh gia dat CLO qua KQ KS'!I$6,'1. Danh gia dat CI qua KQ KS'!$E58:$AH58))</f>
        <v>71.666666666666671</v>
      </c>
      <c r="J57" s="23" cm="1">
        <f t="array" ref="J57">AVERAGE(IF("CLO"&amp;MID('1. Danh gia dat CI qua KQ KS'!$E$7:$AH$7,3,FIND(".",'1. Danh gia dat CI qua KQ KS'!$E$7:$AH$7)-3)='2. Danh gia dat CLO qua KQ KS'!J$6,'1. Danh gia dat CI qua KQ KS'!$E58:$AH58))</f>
        <v>80</v>
      </c>
      <c r="K57" s="23" cm="1">
        <f t="array" ref="K57">AVERAGE(IF("CLO"&amp;MID('1. Danh gia dat CI qua KQ KS'!$E$7:$AH$7,3,FIND(".",'1. Danh gia dat CI qua KQ KS'!$E$7:$AH$7)-3)='2. Danh gia dat CLO qua KQ KS'!K$6,'1. Danh gia dat CI qua KQ KS'!$E58:$AH58))</f>
        <v>71.666666666666671</v>
      </c>
      <c r="L57" s="23" cm="1">
        <f t="array" ref="L57">AVERAGE(IF("CLO"&amp;MID('1. Danh gia dat CI qua KQ KS'!$E$7:$AH$7,3,FIND(".",'1. Danh gia dat CI qua KQ KS'!$E$7:$AH$7)-3)='2. Danh gia dat CLO qua KQ KS'!L$6,'1. Danh gia dat CI qua KQ KS'!$E58:$AH58))</f>
        <v>71.666666666666671</v>
      </c>
      <c r="M57" s="23" cm="1">
        <f t="array" ref="M57">AVERAGE(IF("CLO"&amp;MID('1. Danh gia dat CI qua KQ KS'!$E$7:$AH$7,3,FIND(".",'1. Danh gia dat CI qua KQ KS'!$E$7:$AH$7)-3)='2. Danh gia dat CLO qua KQ KS'!M$6,'1. Danh gia dat CI qua KQ KS'!$E58:$AH58))</f>
        <v>71.666666666666671</v>
      </c>
      <c r="N57" s="23" cm="1">
        <f t="array" ref="N57">AVERAGE(IF("CLO"&amp;MID('1. Danh gia dat CI qua KQ KS'!$E$7:$AH$7,3,FIND(".",'1. Danh gia dat CI qua KQ KS'!$E$7:$AH$7)-3)='2. Danh gia dat CLO qua KQ KS'!N$6,'1. Danh gia dat CI qua KQ KS'!$E58:$AH58))</f>
        <v>71.666666666666671</v>
      </c>
      <c r="O57" s="13">
        <f t="shared" si="0"/>
        <v>72.599999999999994</v>
      </c>
      <c r="P57" s="24" t="str">
        <f t="shared" si="1"/>
        <v>Đạt tốt</v>
      </c>
    </row>
    <row r="58" spans="1:16" ht="16.5" x14ac:dyDescent="0.35">
      <c r="A58" s="22">
        <v>52</v>
      </c>
      <c r="B58" s="10">
        <v>665720</v>
      </c>
      <c r="C58" s="10" t="s">
        <v>62</v>
      </c>
      <c r="D58" s="10" t="s">
        <v>71</v>
      </c>
      <c r="E58" s="23" cm="1">
        <f t="array" ref="E58">AVERAGE(IF("CLO"&amp;MID('1. Danh gia dat CI qua KQ KS'!$E$7:$AH$7,3,FIND(".",'1. Danh gia dat CI qua KQ KS'!$E$7:$AH$7)-3)='2. Danh gia dat CLO qua KQ KS'!E$6,'1. Danh gia dat CI qua KQ KS'!$E59:$AH59))</f>
        <v>57.333333333333336</v>
      </c>
      <c r="F58" s="23" cm="1">
        <f t="array" ref="F58">AVERAGE(IF("CLO"&amp;MID('1. Danh gia dat CI qua KQ KS'!$E$7:$AH$7,3,FIND(".",'1. Danh gia dat CI qua KQ KS'!$E$7:$AH$7)-3)='2. Danh gia dat CLO qua KQ KS'!F$6,'1. Danh gia dat CI qua KQ KS'!$E59:$AH59))</f>
        <v>77.333333333333329</v>
      </c>
      <c r="G58" s="23" cm="1">
        <f t="array" ref="G58">AVERAGE(IF("CLO"&amp;MID('1. Danh gia dat CI qua KQ KS'!$E$7:$AH$7,3,FIND(".",'1. Danh gia dat CI qua KQ KS'!$E$7:$AH$7)-3)='2. Danh gia dat CLO qua KQ KS'!G$6,'1. Danh gia dat CI qua KQ KS'!$E59:$AH59))</f>
        <v>65</v>
      </c>
      <c r="H58" s="23" cm="1">
        <f t="array" ref="H58">AVERAGE(IF("CLO"&amp;MID('1. Danh gia dat CI qua KQ KS'!$E$7:$AH$7,3,FIND(".",'1. Danh gia dat CI qua KQ KS'!$E$7:$AH$7)-3)='2. Danh gia dat CLO qua KQ KS'!H$6,'1. Danh gia dat CI qua KQ KS'!$E59:$AH59))</f>
        <v>59</v>
      </c>
      <c r="I58" s="23" cm="1">
        <f t="array" ref="I58">AVERAGE(IF("CLO"&amp;MID('1. Danh gia dat CI qua KQ KS'!$E$7:$AH$7,3,FIND(".",'1. Danh gia dat CI qua KQ KS'!$E$7:$AH$7)-3)='2. Danh gia dat CLO qua KQ KS'!I$6,'1. Danh gia dat CI qua KQ KS'!$E59:$AH59))</f>
        <v>70</v>
      </c>
      <c r="J58" s="23" cm="1">
        <f t="array" ref="J58">AVERAGE(IF("CLO"&amp;MID('1. Danh gia dat CI qua KQ KS'!$E$7:$AH$7,3,FIND(".",'1. Danh gia dat CI qua KQ KS'!$E$7:$AH$7)-3)='2. Danh gia dat CLO qua KQ KS'!J$6,'1. Danh gia dat CI qua KQ KS'!$E59:$AH59))</f>
        <v>65</v>
      </c>
      <c r="K58" s="23" cm="1">
        <f t="array" ref="K58">AVERAGE(IF("CLO"&amp;MID('1. Danh gia dat CI qua KQ KS'!$E$7:$AH$7,3,FIND(".",'1. Danh gia dat CI qua KQ KS'!$E$7:$AH$7)-3)='2. Danh gia dat CLO qua KQ KS'!K$6,'1. Danh gia dat CI qua KQ KS'!$E59:$AH59))</f>
        <v>59</v>
      </c>
      <c r="L58" s="23" cm="1">
        <f t="array" ref="L58">AVERAGE(IF("CLO"&amp;MID('1. Danh gia dat CI qua KQ KS'!$E$7:$AH$7,3,FIND(".",'1. Danh gia dat CI qua KQ KS'!$E$7:$AH$7)-3)='2. Danh gia dat CLO qua KQ KS'!L$6,'1. Danh gia dat CI qua KQ KS'!$E59:$AH59))</f>
        <v>70</v>
      </c>
      <c r="M58" s="23" cm="1">
        <f t="array" ref="M58">AVERAGE(IF("CLO"&amp;MID('1. Danh gia dat CI qua KQ KS'!$E$7:$AH$7,3,FIND(".",'1. Danh gia dat CI qua KQ KS'!$E$7:$AH$7)-3)='2. Danh gia dat CLO qua KQ KS'!M$6,'1. Danh gia dat CI qua KQ KS'!$E59:$AH59))</f>
        <v>59</v>
      </c>
      <c r="N58" s="23" cm="1">
        <f t="array" ref="N58">AVERAGE(IF("CLO"&amp;MID('1. Danh gia dat CI qua KQ KS'!$E$7:$AH$7,3,FIND(".",'1. Danh gia dat CI qua KQ KS'!$E$7:$AH$7)-3)='2. Danh gia dat CLO qua KQ KS'!N$6,'1. Danh gia dat CI qua KQ KS'!$E59:$AH59))</f>
        <v>70</v>
      </c>
      <c r="O58" s="13">
        <f t="shared" si="0"/>
        <v>65.166666666666657</v>
      </c>
      <c r="P58" s="24" t="str">
        <f t="shared" si="1"/>
        <v>Đạt khá</v>
      </c>
    </row>
    <row r="59" spans="1:16" ht="16.5" x14ac:dyDescent="0.35">
      <c r="A59" s="22">
        <v>53</v>
      </c>
      <c r="B59" s="10">
        <v>665721</v>
      </c>
      <c r="C59" s="10" t="s">
        <v>63</v>
      </c>
      <c r="D59" s="10" t="s">
        <v>71</v>
      </c>
      <c r="E59" s="23" cm="1">
        <f t="array" ref="E59">AVERAGE(IF("CLO"&amp;MID('1. Danh gia dat CI qua KQ KS'!$E$7:$AH$7,3,FIND(".",'1. Danh gia dat CI qua KQ KS'!$E$7:$AH$7)-3)='2. Danh gia dat CLO qua KQ KS'!E$6,'1. Danh gia dat CI qua KQ KS'!$E60:$AH60))</f>
        <v>76.333333333333329</v>
      </c>
      <c r="F59" s="23" cm="1">
        <f t="array" ref="F59">AVERAGE(IF("CLO"&amp;MID('1. Danh gia dat CI qua KQ KS'!$E$7:$AH$7,3,FIND(".",'1. Danh gia dat CI qua KQ KS'!$E$7:$AH$7)-3)='2. Danh gia dat CLO qua KQ KS'!F$6,'1. Danh gia dat CI qua KQ KS'!$E60:$AH60))</f>
        <v>86.333333333333329</v>
      </c>
      <c r="G59" s="23" cm="1">
        <f t="array" ref="G59">AVERAGE(IF("CLO"&amp;MID('1. Danh gia dat CI qua KQ KS'!$E$7:$AH$7,3,FIND(".",'1. Danh gia dat CI qua KQ KS'!$E$7:$AH$7)-3)='2. Danh gia dat CLO qua KQ KS'!G$6,'1. Danh gia dat CI qua KQ KS'!$E60:$AH60))</f>
        <v>76.666666666666671</v>
      </c>
      <c r="H59" s="23" cm="1">
        <f t="array" ref="H59">AVERAGE(IF("CLO"&amp;MID('1. Danh gia dat CI qua KQ KS'!$E$7:$AH$7,3,FIND(".",'1. Danh gia dat CI qua KQ KS'!$E$7:$AH$7)-3)='2. Danh gia dat CLO qua KQ KS'!H$6,'1. Danh gia dat CI qua KQ KS'!$E60:$AH60))</f>
        <v>79.666666666666671</v>
      </c>
      <c r="I59" s="23" cm="1">
        <f t="array" ref="I59">AVERAGE(IF("CLO"&amp;MID('1. Danh gia dat CI qua KQ KS'!$E$7:$AH$7,3,FIND(".",'1. Danh gia dat CI qua KQ KS'!$E$7:$AH$7)-3)='2. Danh gia dat CLO qua KQ KS'!I$6,'1. Danh gia dat CI qua KQ KS'!$E60:$AH60))</f>
        <v>71.666666666666671</v>
      </c>
      <c r="J59" s="23" cm="1">
        <f t="array" ref="J59">AVERAGE(IF("CLO"&amp;MID('1. Danh gia dat CI qua KQ KS'!$E$7:$AH$7,3,FIND(".",'1. Danh gia dat CI qua KQ KS'!$E$7:$AH$7)-3)='2. Danh gia dat CLO qua KQ KS'!J$6,'1. Danh gia dat CI qua KQ KS'!$E60:$AH60))</f>
        <v>76.666666666666671</v>
      </c>
      <c r="K59" s="23" cm="1">
        <f t="array" ref="K59">AVERAGE(IF("CLO"&amp;MID('1. Danh gia dat CI qua KQ KS'!$E$7:$AH$7,3,FIND(".",'1. Danh gia dat CI qua KQ KS'!$E$7:$AH$7)-3)='2. Danh gia dat CLO qua KQ KS'!K$6,'1. Danh gia dat CI qua KQ KS'!$E60:$AH60))</f>
        <v>79.666666666666671</v>
      </c>
      <c r="L59" s="23" cm="1">
        <f t="array" ref="L59">AVERAGE(IF("CLO"&amp;MID('1. Danh gia dat CI qua KQ KS'!$E$7:$AH$7,3,FIND(".",'1. Danh gia dat CI qua KQ KS'!$E$7:$AH$7)-3)='2. Danh gia dat CLO qua KQ KS'!L$6,'1. Danh gia dat CI qua KQ KS'!$E60:$AH60))</f>
        <v>71.666666666666671</v>
      </c>
      <c r="M59" s="23" cm="1">
        <f t="array" ref="M59">AVERAGE(IF("CLO"&amp;MID('1. Danh gia dat CI qua KQ KS'!$E$7:$AH$7,3,FIND(".",'1. Danh gia dat CI qua KQ KS'!$E$7:$AH$7)-3)='2. Danh gia dat CLO qua KQ KS'!M$6,'1. Danh gia dat CI qua KQ KS'!$E60:$AH60))</f>
        <v>79.666666666666671</v>
      </c>
      <c r="N59" s="23" cm="1">
        <f t="array" ref="N59">AVERAGE(IF("CLO"&amp;MID('1. Danh gia dat CI qua KQ KS'!$E$7:$AH$7,3,FIND(".",'1. Danh gia dat CI qua KQ KS'!$E$7:$AH$7)-3)='2. Danh gia dat CLO qua KQ KS'!N$6,'1. Danh gia dat CI qua KQ KS'!$E60:$AH60))</f>
        <v>71.666666666666671</v>
      </c>
      <c r="O59" s="13">
        <f t="shared" si="0"/>
        <v>76.999999999999986</v>
      </c>
      <c r="P59" s="24" t="str">
        <f t="shared" si="1"/>
        <v>Đạt tốt</v>
      </c>
    </row>
    <row r="60" spans="1:16" ht="16.5" x14ac:dyDescent="0.35">
      <c r="A60" s="22">
        <v>54</v>
      </c>
      <c r="B60" s="10">
        <v>665722</v>
      </c>
      <c r="C60" s="10" t="s">
        <v>64</v>
      </c>
      <c r="D60" s="10" t="s">
        <v>71</v>
      </c>
      <c r="E60" s="23" cm="1">
        <f t="array" ref="E60">AVERAGE(IF("CLO"&amp;MID('1. Danh gia dat CI qua KQ KS'!$E$7:$AH$7,3,FIND(".",'1. Danh gia dat CI qua KQ KS'!$E$7:$AH$7)-3)='2. Danh gia dat CLO qua KQ KS'!E$6,'1. Danh gia dat CI qua KQ KS'!$E61:$AH61))</f>
        <v>85</v>
      </c>
      <c r="F60" s="23" cm="1">
        <f t="array" ref="F60">AVERAGE(IF("CLO"&amp;MID('1. Danh gia dat CI qua KQ KS'!$E$7:$AH$7,3,FIND(".",'1. Danh gia dat CI qua KQ KS'!$E$7:$AH$7)-3)='2. Danh gia dat CLO qua KQ KS'!F$6,'1. Danh gia dat CI qua KQ KS'!$E61:$AH61))</f>
        <v>60</v>
      </c>
      <c r="G60" s="23" cm="1">
        <f t="array" ref="G60">AVERAGE(IF("CLO"&amp;MID('1. Danh gia dat CI qua KQ KS'!$E$7:$AH$7,3,FIND(".",'1. Danh gia dat CI qua KQ KS'!$E$7:$AH$7)-3)='2. Danh gia dat CLO qua KQ KS'!G$6,'1. Danh gia dat CI qua KQ KS'!$E61:$AH61))</f>
        <v>70</v>
      </c>
      <c r="H60" s="23" cm="1">
        <f t="array" ref="H60">AVERAGE(IF("CLO"&amp;MID('1. Danh gia dat CI qua KQ KS'!$E$7:$AH$7,3,FIND(".",'1. Danh gia dat CI qua KQ KS'!$E$7:$AH$7)-3)='2. Danh gia dat CLO qua KQ KS'!H$6,'1. Danh gia dat CI qua KQ KS'!$E61:$AH61))</f>
        <v>81.666666666666671</v>
      </c>
      <c r="I60" s="23" cm="1">
        <f t="array" ref="I60">AVERAGE(IF("CLO"&amp;MID('1. Danh gia dat CI qua KQ KS'!$E$7:$AH$7,3,FIND(".",'1. Danh gia dat CI qua KQ KS'!$E$7:$AH$7)-3)='2. Danh gia dat CLO qua KQ KS'!I$6,'1. Danh gia dat CI qua KQ KS'!$E61:$AH61))</f>
        <v>61.666666666666664</v>
      </c>
      <c r="J60" s="23" cm="1">
        <f t="array" ref="J60">AVERAGE(IF("CLO"&amp;MID('1. Danh gia dat CI qua KQ KS'!$E$7:$AH$7,3,FIND(".",'1. Danh gia dat CI qua KQ KS'!$E$7:$AH$7)-3)='2. Danh gia dat CLO qua KQ KS'!J$6,'1. Danh gia dat CI qua KQ KS'!$E61:$AH61))</f>
        <v>70</v>
      </c>
      <c r="K60" s="23" cm="1">
        <f t="array" ref="K60">AVERAGE(IF("CLO"&amp;MID('1. Danh gia dat CI qua KQ KS'!$E$7:$AH$7,3,FIND(".",'1. Danh gia dat CI qua KQ KS'!$E$7:$AH$7)-3)='2. Danh gia dat CLO qua KQ KS'!K$6,'1. Danh gia dat CI qua KQ KS'!$E61:$AH61))</f>
        <v>81.666666666666671</v>
      </c>
      <c r="L60" s="23" cm="1">
        <f t="array" ref="L60">AVERAGE(IF("CLO"&amp;MID('1. Danh gia dat CI qua KQ KS'!$E$7:$AH$7,3,FIND(".",'1. Danh gia dat CI qua KQ KS'!$E$7:$AH$7)-3)='2. Danh gia dat CLO qua KQ KS'!L$6,'1. Danh gia dat CI qua KQ KS'!$E61:$AH61))</f>
        <v>61.666666666666664</v>
      </c>
      <c r="M60" s="23" cm="1">
        <f t="array" ref="M60">AVERAGE(IF("CLO"&amp;MID('1. Danh gia dat CI qua KQ KS'!$E$7:$AH$7,3,FIND(".",'1. Danh gia dat CI qua KQ KS'!$E$7:$AH$7)-3)='2. Danh gia dat CLO qua KQ KS'!M$6,'1. Danh gia dat CI qua KQ KS'!$E61:$AH61))</f>
        <v>81.666666666666671</v>
      </c>
      <c r="N60" s="23" cm="1">
        <f t="array" ref="N60">AVERAGE(IF("CLO"&amp;MID('1. Danh gia dat CI qua KQ KS'!$E$7:$AH$7,3,FIND(".",'1. Danh gia dat CI qua KQ KS'!$E$7:$AH$7)-3)='2. Danh gia dat CLO qua KQ KS'!N$6,'1. Danh gia dat CI qua KQ KS'!$E61:$AH61))</f>
        <v>61.666666666666664</v>
      </c>
      <c r="O60" s="13">
        <f t="shared" si="0"/>
        <v>71.5</v>
      </c>
      <c r="P60" s="24" t="str">
        <f t="shared" si="1"/>
        <v>Đạt tốt</v>
      </c>
    </row>
    <row r="61" spans="1:16" ht="16.5" x14ac:dyDescent="0.35">
      <c r="A61" s="22">
        <v>55</v>
      </c>
      <c r="B61" s="10">
        <v>665723</v>
      </c>
      <c r="C61" s="10" t="s">
        <v>65</v>
      </c>
      <c r="D61" s="10" t="s">
        <v>71</v>
      </c>
      <c r="E61" s="23" cm="1">
        <f t="array" ref="E61">AVERAGE(IF("CLO"&amp;MID('1. Danh gia dat CI qua KQ KS'!$E$7:$AH$7,3,FIND(".",'1. Danh gia dat CI qua KQ KS'!$E$7:$AH$7)-3)='2. Danh gia dat CLO qua KQ KS'!E$6,'1. Danh gia dat CI qua KQ KS'!$E62:$AH62))</f>
        <v>82.666666666666671</v>
      </c>
      <c r="F61" s="23" cm="1">
        <f t="array" ref="F61">AVERAGE(IF("CLO"&amp;MID('1. Danh gia dat CI qua KQ KS'!$E$7:$AH$7,3,FIND(".",'1. Danh gia dat CI qua KQ KS'!$E$7:$AH$7)-3)='2. Danh gia dat CLO qua KQ KS'!F$6,'1. Danh gia dat CI qua KQ KS'!$E62:$AH62))</f>
        <v>68.333333333333329</v>
      </c>
      <c r="G61" s="23" cm="1">
        <f t="array" ref="G61">AVERAGE(IF("CLO"&amp;MID('1. Danh gia dat CI qua KQ KS'!$E$7:$AH$7,3,FIND(".",'1. Danh gia dat CI qua KQ KS'!$E$7:$AH$7)-3)='2. Danh gia dat CLO qua KQ KS'!G$6,'1. Danh gia dat CI qua KQ KS'!$E62:$AH62))</f>
        <v>69.333333333333329</v>
      </c>
      <c r="H61" s="23" cm="1">
        <f t="array" ref="H61">AVERAGE(IF("CLO"&amp;MID('1. Danh gia dat CI qua KQ KS'!$E$7:$AH$7,3,FIND(".",'1. Danh gia dat CI qua KQ KS'!$E$7:$AH$7)-3)='2. Danh gia dat CLO qua KQ KS'!H$6,'1. Danh gia dat CI qua KQ KS'!$E62:$AH62))</f>
        <v>71</v>
      </c>
      <c r="I61" s="23" cm="1">
        <f t="array" ref="I61">AVERAGE(IF("CLO"&amp;MID('1. Danh gia dat CI qua KQ KS'!$E$7:$AH$7,3,FIND(".",'1. Danh gia dat CI qua KQ KS'!$E$7:$AH$7)-3)='2. Danh gia dat CLO qua KQ KS'!I$6,'1. Danh gia dat CI qua KQ KS'!$E62:$AH62))</f>
        <v>58.333333333333336</v>
      </c>
      <c r="J61" s="23" cm="1">
        <f t="array" ref="J61">AVERAGE(IF("CLO"&amp;MID('1. Danh gia dat CI qua KQ KS'!$E$7:$AH$7,3,FIND(".",'1. Danh gia dat CI qua KQ KS'!$E$7:$AH$7)-3)='2. Danh gia dat CLO qua KQ KS'!J$6,'1. Danh gia dat CI qua KQ KS'!$E62:$AH62))</f>
        <v>69.333333333333329</v>
      </c>
      <c r="K61" s="23" cm="1">
        <f t="array" ref="K61">AVERAGE(IF("CLO"&amp;MID('1. Danh gia dat CI qua KQ KS'!$E$7:$AH$7,3,FIND(".",'1. Danh gia dat CI qua KQ KS'!$E$7:$AH$7)-3)='2. Danh gia dat CLO qua KQ KS'!K$6,'1. Danh gia dat CI qua KQ KS'!$E62:$AH62))</f>
        <v>69.333333333333329</v>
      </c>
      <c r="L61" s="23" cm="1">
        <f t="array" ref="L61">AVERAGE(IF("CLO"&amp;MID('1. Danh gia dat CI qua KQ KS'!$E$7:$AH$7,3,FIND(".",'1. Danh gia dat CI qua KQ KS'!$E$7:$AH$7)-3)='2. Danh gia dat CLO qua KQ KS'!L$6,'1. Danh gia dat CI qua KQ KS'!$E62:$AH62))</f>
        <v>58.333333333333336</v>
      </c>
      <c r="M61" s="23" cm="1">
        <f t="array" ref="M61">AVERAGE(IF("CLO"&amp;MID('1. Danh gia dat CI qua KQ KS'!$E$7:$AH$7,3,FIND(".",'1. Danh gia dat CI qua KQ KS'!$E$7:$AH$7)-3)='2. Danh gia dat CLO qua KQ KS'!M$6,'1. Danh gia dat CI qua KQ KS'!$E62:$AH62))</f>
        <v>69.333333333333329</v>
      </c>
      <c r="N61" s="23" cm="1">
        <f t="array" ref="N61">AVERAGE(IF("CLO"&amp;MID('1. Danh gia dat CI qua KQ KS'!$E$7:$AH$7,3,FIND(".",'1. Danh gia dat CI qua KQ KS'!$E$7:$AH$7)-3)='2. Danh gia dat CLO qua KQ KS'!N$6,'1. Danh gia dat CI qua KQ KS'!$E62:$AH62))</f>
        <v>58.333333333333336</v>
      </c>
      <c r="O61" s="13">
        <f t="shared" si="0"/>
        <v>67.433333333333337</v>
      </c>
      <c r="P61" s="24" t="str">
        <f t="shared" si="1"/>
        <v>Đạt khá</v>
      </c>
    </row>
    <row r="62" spans="1:16" ht="16.5" x14ac:dyDescent="0.35">
      <c r="A62" s="22">
        <v>56</v>
      </c>
      <c r="B62" s="10">
        <v>665724</v>
      </c>
      <c r="C62" s="10" t="s">
        <v>66</v>
      </c>
      <c r="D62" s="10" t="s">
        <v>71</v>
      </c>
      <c r="E62" s="23" cm="1">
        <f t="array" ref="E62">AVERAGE(IF("CLO"&amp;MID('1. Danh gia dat CI qua KQ KS'!$E$7:$AH$7,3,FIND(".",'1. Danh gia dat CI qua KQ KS'!$E$7:$AH$7)-3)='2. Danh gia dat CLO qua KQ KS'!E$6,'1. Danh gia dat CI qua KQ KS'!$E63:$AH63))</f>
        <v>60</v>
      </c>
      <c r="F62" s="23" cm="1">
        <f t="array" ref="F62">AVERAGE(IF("CLO"&amp;MID('1. Danh gia dat CI qua KQ KS'!$E$7:$AH$7,3,FIND(".",'1. Danh gia dat CI qua KQ KS'!$E$7:$AH$7)-3)='2. Danh gia dat CLO qua KQ KS'!F$6,'1. Danh gia dat CI qua KQ KS'!$E63:$AH63))</f>
        <v>45</v>
      </c>
      <c r="G62" s="23" cm="1">
        <f t="array" ref="G62">AVERAGE(IF("CLO"&amp;MID('1. Danh gia dat CI qua KQ KS'!$E$7:$AH$7,3,FIND(".",'1. Danh gia dat CI qua KQ KS'!$E$7:$AH$7)-3)='2. Danh gia dat CLO qua KQ KS'!G$6,'1. Danh gia dat CI qua KQ KS'!$E63:$AH63))</f>
        <v>58.333333333333336</v>
      </c>
      <c r="H62" s="23" cm="1">
        <f t="array" ref="H62">AVERAGE(IF("CLO"&amp;MID('1. Danh gia dat CI qua KQ KS'!$E$7:$AH$7,3,FIND(".",'1. Danh gia dat CI qua KQ KS'!$E$7:$AH$7)-3)='2. Danh gia dat CLO qua KQ KS'!H$6,'1. Danh gia dat CI qua KQ KS'!$E63:$AH63))</f>
        <v>57</v>
      </c>
      <c r="I62" s="23" cm="1">
        <f t="array" ref="I62">AVERAGE(IF("CLO"&amp;MID('1. Danh gia dat CI qua KQ KS'!$E$7:$AH$7,3,FIND(".",'1. Danh gia dat CI qua KQ KS'!$E$7:$AH$7)-3)='2. Danh gia dat CLO qua KQ KS'!I$6,'1. Danh gia dat CI qua KQ KS'!$E63:$AH63))</f>
        <v>60</v>
      </c>
      <c r="J62" s="23" cm="1">
        <f t="array" ref="J62">AVERAGE(IF("CLO"&amp;MID('1. Danh gia dat CI qua KQ KS'!$E$7:$AH$7,3,FIND(".",'1. Danh gia dat CI qua KQ KS'!$E$7:$AH$7)-3)='2. Danh gia dat CLO qua KQ KS'!J$6,'1. Danh gia dat CI qua KQ KS'!$E63:$AH63))</f>
        <v>58.666666666666664</v>
      </c>
      <c r="K62" s="23" cm="1">
        <f t="array" ref="K62">AVERAGE(IF("CLO"&amp;MID('1. Danh gia dat CI qua KQ KS'!$E$7:$AH$7,3,FIND(".",'1. Danh gia dat CI qua KQ KS'!$E$7:$AH$7)-3)='2. Danh gia dat CLO qua KQ KS'!K$6,'1. Danh gia dat CI qua KQ KS'!$E63:$AH63))</f>
        <v>55</v>
      </c>
      <c r="L62" s="23" cm="1">
        <f t="array" ref="L62">AVERAGE(IF("CLO"&amp;MID('1. Danh gia dat CI qua KQ KS'!$E$7:$AH$7,3,FIND(".",'1. Danh gia dat CI qua KQ KS'!$E$7:$AH$7)-3)='2. Danh gia dat CLO qua KQ KS'!L$6,'1. Danh gia dat CI qua KQ KS'!$E63:$AH63))</f>
        <v>60</v>
      </c>
      <c r="M62" s="23" cm="1">
        <f t="array" ref="M62">AVERAGE(IF("CLO"&amp;MID('1. Danh gia dat CI qua KQ KS'!$E$7:$AH$7,3,FIND(".",'1. Danh gia dat CI qua KQ KS'!$E$7:$AH$7)-3)='2. Danh gia dat CLO qua KQ KS'!M$6,'1. Danh gia dat CI qua KQ KS'!$E63:$AH63))</f>
        <v>51.666666666666664</v>
      </c>
      <c r="N62" s="23" cm="1">
        <f t="array" ref="N62">AVERAGE(IF("CLO"&amp;MID('1. Danh gia dat CI qua KQ KS'!$E$7:$AH$7,3,FIND(".",'1. Danh gia dat CI qua KQ KS'!$E$7:$AH$7)-3)='2. Danh gia dat CLO qua KQ KS'!N$6,'1. Danh gia dat CI qua KQ KS'!$E63:$AH63))</f>
        <v>60</v>
      </c>
      <c r="O62" s="13">
        <f t="shared" si="0"/>
        <v>56.566666666666677</v>
      </c>
      <c r="P62" s="24" t="str">
        <f t="shared" si="1"/>
        <v>Đạt khá</v>
      </c>
    </row>
    <row r="63" spans="1:16" ht="16.5" x14ac:dyDescent="0.35">
      <c r="A63" s="22">
        <v>57</v>
      </c>
      <c r="B63" s="10">
        <v>665725</v>
      </c>
      <c r="C63" s="10" t="s">
        <v>67</v>
      </c>
      <c r="D63" s="10" t="s">
        <v>71</v>
      </c>
      <c r="E63" s="23" cm="1">
        <f t="array" ref="E63">AVERAGE(IF("CLO"&amp;MID('1. Danh gia dat CI qua KQ KS'!$E$7:$AH$7,3,FIND(".",'1. Danh gia dat CI qua KQ KS'!$E$7:$AH$7)-3)='2. Danh gia dat CLO qua KQ KS'!E$6,'1. Danh gia dat CI qua KQ KS'!$E64:$AH64))</f>
        <v>68.333333333333329</v>
      </c>
      <c r="F63" s="23" cm="1">
        <f t="array" ref="F63">AVERAGE(IF("CLO"&amp;MID('1. Danh gia dat CI qua KQ KS'!$E$7:$AH$7,3,FIND(".",'1. Danh gia dat CI qua KQ KS'!$E$7:$AH$7)-3)='2. Danh gia dat CLO qua KQ KS'!F$6,'1. Danh gia dat CI qua KQ KS'!$E64:$AH64))</f>
        <v>86.666666666666671</v>
      </c>
      <c r="G63" s="23" cm="1">
        <f t="array" ref="G63">AVERAGE(IF("CLO"&amp;MID('1. Danh gia dat CI qua KQ KS'!$E$7:$AH$7,3,FIND(".",'1. Danh gia dat CI qua KQ KS'!$E$7:$AH$7)-3)='2. Danh gia dat CLO qua KQ KS'!G$6,'1. Danh gia dat CI qua KQ KS'!$E64:$AH64))</f>
        <v>61.666666666666664</v>
      </c>
      <c r="H63" s="23" cm="1">
        <f t="array" ref="H63">AVERAGE(IF("CLO"&amp;MID('1. Danh gia dat CI qua KQ KS'!$E$7:$AH$7,3,FIND(".",'1. Danh gia dat CI qua KQ KS'!$E$7:$AH$7)-3)='2. Danh gia dat CLO qua KQ KS'!H$6,'1. Danh gia dat CI qua KQ KS'!$E64:$AH64))</f>
        <v>75</v>
      </c>
      <c r="I63" s="23" cm="1">
        <f t="array" ref="I63">AVERAGE(IF("CLO"&amp;MID('1. Danh gia dat CI qua KQ KS'!$E$7:$AH$7,3,FIND(".",'1. Danh gia dat CI qua KQ KS'!$E$7:$AH$7)-3)='2. Danh gia dat CLO qua KQ KS'!I$6,'1. Danh gia dat CI qua KQ KS'!$E64:$AH64))</f>
        <v>66.666666666666671</v>
      </c>
      <c r="J63" s="23" cm="1">
        <f t="array" ref="J63">AVERAGE(IF("CLO"&amp;MID('1. Danh gia dat CI qua KQ KS'!$E$7:$AH$7,3,FIND(".",'1. Danh gia dat CI qua KQ KS'!$E$7:$AH$7)-3)='2. Danh gia dat CLO qua KQ KS'!J$6,'1. Danh gia dat CI qua KQ KS'!$E64:$AH64))</f>
        <v>61.666666666666664</v>
      </c>
      <c r="K63" s="23" cm="1">
        <f t="array" ref="K63">AVERAGE(IF("CLO"&amp;MID('1. Danh gia dat CI qua KQ KS'!$E$7:$AH$7,3,FIND(".",'1. Danh gia dat CI qua KQ KS'!$E$7:$AH$7)-3)='2. Danh gia dat CLO qua KQ KS'!K$6,'1. Danh gia dat CI qua KQ KS'!$E64:$AH64))</f>
        <v>71.666666666666671</v>
      </c>
      <c r="L63" s="23" cm="1">
        <f t="array" ref="L63">AVERAGE(IF("CLO"&amp;MID('1. Danh gia dat CI qua KQ KS'!$E$7:$AH$7,3,FIND(".",'1. Danh gia dat CI qua KQ KS'!$E$7:$AH$7)-3)='2. Danh gia dat CLO qua KQ KS'!L$6,'1. Danh gia dat CI qua KQ KS'!$E64:$AH64))</f>
        <v>66.666666666666671</v>
      </c>
      <c r="M63" s="23" cm="1">
        <f t="array" ref="M63">AVERAGE(IF("CLO"&amp;MID('1. Danh gia dat CI qua KQ KS'!$E$7:$AH$7,3,FIND(".",'1. Danh gia dat CI qua KQ KS'!$E$7:$AH$7)-3)='2. Danh gia dat CLO qua KQ KS'!M$6,'1. Danh gia dat CI qua KQ KS'!$E64:$AH64))</f>
        <v>71.666666666666671</v>
      </c>
      <c r="N63" s="23" cm="1">
        <f t="array" ref="N63">AVERAGE(IF("CLO"&amp;MID('1. Danh gia dat CI qua KQ KS'!$E$7:$AH$7,3,FIND(".",'1. Danh gia dat CI qua KQ KS'!$E$7:$AH$7)-3)='2. Danh gia dat CLO qua KQ KS'!N$6,'1. Danh gia dat CI qua KQ KS'!$E64:$AH64))</f>
        <v>66.666666666666671</v>
      </c>
      <c r="O63" s="13">
        <f t="shared" si="0"/>
        <v>69.666666666666657</v>
      </c>
      <c r="P63" s="24" t="str">
        <f t="shared" si="1"/>
        <v>Đạt khá</v>
      </c>
    </row>
    <row r="64" spans="1:16" ht="16.5" x14ac:dyDescent="0.35">
      <c r="A64" s="22">
        <v>58</v>
      </c>
      <c r="B64" s="10">
        <v>665726</v>
      </c>
      <c r="C64" s="10" t="s">
        <v>68</v>
      </c>
      <c r="D64" s="10" t="s">
        <v>71</v>
      </c>
      <c r="E64" s="23" cm="1">
        <f t="array" ref="E64">AVERAGE(IF("CLO"&amp;MID('1. Danh gia dat CI qua KQ KS'!$E$7:$AH$7,3,FIND(".",'1. Danh gia dat CI qua KQ KS'!$E$7:$AH$7)-3)='2. Danh gia dat CLO qua KQ KS'!E$6,'1. Danh gia dat CI qua KQ KS'!$E65:$AH65))</f>
        <v>75</v>
      </c>
      <c r="F64" s="23" cm="1">
        <f t="array" ref="F64">AVERAGE(IF("CLO"&amp;MID('1. Danh gia dat CI qua KQ KS'!$E$7:$AH$7,3,FIND(".",'1. Danh gia dat CI qua KQ KS'!$E$7:$AH$7)-3)='2. Danh gia dat CLO qua KQ KS'!F$6,'1. Danh gia dat CI qua KQ KS'!$E65:$AH65))</f>
        <v>81.666666666666671</v>
      </c>
      <c r="G64" s="23" cm="1">
        <f t="array" ref="G64">AVERAGE(IF("CLO"&amp;MID('1. Danh gia dat CI qua KQ KS'!$E$7:$AH$7,3,FIND(".",'1. Danh gia dat CI qua KQ KS'!$E$7:$AH$7)-3)='2. Danh gia dat CLO qua KQ KS'!G$6,'1. Danh gia dat CI qua KQ KS'!$E65:$AH65))</f>
        <v>68.333333333333329</v>
      </c>
      <c r="H64" s="23" cm="1">
        <f t="array" ref="H64">AVERAGE(IF("CLO"&amp;MID('1. Danh gia dat CI qua KQ KS'!$E$7:$AH$7,3,FIND(".",'1. Danh gia dat CI qua KQ KS'!$E$7:$AH$7)-3)='2. Danh gia dat CLO qua KQ KS'!H$6,'1. Danh gia dat CI qua KQ KS'!$E65:$AH65))</f>
        <v>75</v>
      </c>
      <c r="I64" s="23" cm="1">
        <f t="array" ref="I64">AVERAGE(IF("CLO"&amp;MID('1. Danh gia dat CI qua KQ KS'!$E$7:$AH$7,3,FIND(".",'1. Danh gia dat CI qua KQ KS'!$E$7:$AH$7)-3)='2. Danh gia dat CLO qua KQ KS'!I$6,'1. Danh gia dat CI qua KQ KS'!$E65:$AH65))</f>
        <v>58.333333333333336</v>
      </c>
      <c r="J64" s="23" cm="1">
        <f t="array" ref="J64">AVERAGE(IF("CLO"&amp;MID('1. Danh gia dat CI qua KQ KS'!$E$7:$AH$7,3,FIND(".",'1. Danh gia dat CI qua KQ KS'!$E$7:$AH$7)-3)='2. Danh gia dat CLO qua KQ KS'!J$6,'1. Danh gia dat CI qua KQ KS'!$E65:$AH65))</f>
        <v>68.333333333333329</v>
      </c>
      <c r="K64" s="23" cm="1">
        <f t="array" ref="K64">AVERAGE(IF("CLO"&amp;MID('1. Danh gia dat CI qua KQ KS'!$E$7:$AH$7,3,FIND(".",'1. Danh gia dat CI qua KQ KS'!$E$7:$AH$7)-3)='2. Danh gia dat CLO qua KQ KS'!K$6,'1. Danh gia dat CI qua KQ KS'!$E65:$AH65))</f>
        <v>73.333333333333329</v>
      </c>
      <c r="L64" s="23" cm="1">
        <f t="array" ref="L64">AVERAGE(IF("CLO"&amp;MID('1. Danh gia dat CI qua KQ KS'!$E$7:$AH$7,3,FIND(".",'1. Danh gia dat CI qua KQ KS'!$E$7:$AH$7)-3)='2. Danh gia dat CLO qua KQ KS'!L$6,'1. Danh gia dat CI qua KQ KS'!$E65:$AH65))</f>
        <v>58.333333333333336</v>
      </c>
      <c r="M64" s="23" cm="1">
        <f t="array" ref="M64">AVERAGE(IF("CLO"&amp;MID('1. Danh gia dat CI qua KQ KS'!$E$7:$AH$7,3,FIND(".",'1. Danh gia dat CI qua KQ KS'!$E$7:$AH$7)-3)='2. Danh gia dat CLO qua KQ KS'!M$6,'1. Danh gia dat CI qua KQ KS'!$E65:$AH65))</f>
        <v>73.333333333333329</v>
      </c>
      <c r="N64" s="23" cm="1">
        <f t="array" ref="N64">AVERAGE(IF("CLO"&amp;MID('1. Danh gia dat CI qua KQ KS'!$E$7:$AH$7,3,FIND(".",'1. Danh gia dat CI qua KQ KS'!$E$7:$AH$7)-3)='2. Danh gia dat CLO qua KQ KS'!N$6,'1. Danh gia dat CI qua KQ KS'!$E65:$AH65))</f>
        <v>58.333333333333336</v>
      </c>
      <c r="O64" s="13">
        <f t="shared" si="0"/>
        <v>69</v>
      </c>
      <c r="P64" s="24" t="str">
        <f t="shared" si="1"/>
        <v>Đạt khá</v>
      </c>
    </row>
    <row r="65" spans="1:16" ht="16.5" x14ac:dyDescent="0.35">
      <c r="A65" s="22">
        <v>59</v>
      </c>
      <c r="B65" s="10">
        <v>665727</v>
      </c>
      <c r="C65" s="10" t="s">
        <v>69</v>
      </c>
      <c r="D65" s="10" t="s">
        <v>71</v>
      </c>
      <c r="E65" s="23" cm="1">
        <f t="array" ref="E65">AVERAGE(IF("CLO"&amp;MID('1. Danh gia dat CI qua KQ KS'!$E$7:$AH$7,3,FIND(".",'1. Danh gia dat CI qua KQ KS'!$E$7:$AH$7)-3)='2. Danh gia dat CLO qua KQ KS'!E$6,'1. Danh gia dat CI qua KQ KS'!$E66:$AH66))</f>
        <v>57</v>
      </c>
      <c r="F65" s="23" cm="1">
        <f t="array" ref="F65">AVERAGE(IF("CLO"&amp;MID('1. Danh gia dat CI qua KQ KS'!$E$7:$AH$7,3,FIND(".",'1. Danh gia dat CI qua KQ KS'!$E$7:$AH$7)-3)='2. Danh gia dat CLO qua KQ KS'!F$6,'1. Danh gia dat CI qua KQ KS'!$E66:$AH66))</f>
        <v>70</v>
      </c>
      <c r="G65" s="23" cm="1">
        <f t="array" ref="G65">AVERAGE(IF("CLO"&amp;MID('1. Danh gia dat CI qua KQ KS'!$E$7:$AH$7,3,FIND(".",'1. Danh gia dat CI qua KQ KS'!$E$7:$AH$7)-3)='2. Danh gia dat CLO qua KQ KS'!G$6,'1. Danh gia dat CI qua KQ KS'!$E66:$AH66))</f>
        <v>72</v>
      </c>
      <c r="H65" s="23" cm="1">
        <f t="array" ref="H65">AVERAGE(IF("CLO"&amp;MID('1. Danh gia dat CI qua KQ KS'!$E$7:$AH$7,3,FIND(".",'1. Danh gia dat CI qua KQ KS'!$E$7:$AH$7)-3)='2. Danh gia dat CLO qua KQ KS'!H$6,'1. Danh gia dat CI qua KQ KS'!$E66:$AH66))</f>
        <v>53.333333333333336</v>
      </c>
      <c r="I65" s="23" cm="1">
        <f t="array" ref="I65">AVERAGE(IF("CLO"&amp;MID('1. Danh gia dat CI qua KQ KS'!$E$7:$AH$7,3,FIND(".",'1. Danh gia dat CI qua KQ KS'!$E$7:$AH$7)-3)='2. Danh gia dat CLO qua KQ KS'!I$6,'1. Danh gia dat CI qua KQ KS'!$E66:$AH66))</f>
        <v>70</v>
      </c>
      <c r="J65" s="23" cm="1">
        <f t="array" ref="J65">AVERAGE(IF("CLO"&amp;MID('1. Danh gia dat CI qua KQ KS'!$E$7:$AH$7,3,FIND(".",'1. Danh gia dat CI qua KQ KS'!$E$7:$AH$7)-3)='2. Danh gia dat CLO qua KQ KS'!J$6,'1. Danh gia dat CI qua KQ KS'!$E66:$AH66))</f>
        <v>72</v>
      </c>
      <c r="K65" s="23" cm="1">
        <f t="array" ref="K65">AVERAGE(IF("CLO"&amp;MID('1. Danh gia dat CI qua KQ KS'!$E$7:$AH$7,3,FIND(".",'1. Danh gia dat CI qua KQ KS'!$E$7:$AH$7)-3)='2. Danh gia dat CLO qua KQ KS'!K$6,'1. Danh gia dat CI qua KQ KS'!$E66:$AH66))</f>
        <v>53.333333333333336</v>
      </c>
      <c r="L65" s="23" cm="1">
        <f t="array" ref="L65">AVERAGE(IF("CLO"&amp;MID('1. Danh gia dat CI qua KQ KS'!$E$7:$AH$7,3,FIND(".",'1. Danh gia dat CI qua KQ KS'!$E$7:$AH$7)-3)='2. Danh gia dat CLO qua KQ KS'!L$6,'1. Danh gia dat CI qua KQ KS'!$E66:$AH66))</f>
        <v>70</v>
      </c>
      <c r="M65" s="23" cm="1">
        <f t="array" ref="M65">AVERAGE(IF("CLO"&amp;MID('1. Danh gia dat CI qua KQ KS'!$E$7:$AH$7,3,FIND(".",'1. Danh gia dat CI qua KQ KS'!$E$7:$AH$7)-3)='2. Danh gia dat CLO qua KQ KS'!M$6,'1. Danh gia dat CI qua KQ KS'!$E66:$AH66))</f>
        <v>53.333333333333336</v>
      </c>
      <c r="N65" s="23" cm="1">
        <f t="array" ref="N65">AVERAGE(IF("CLO"&amp;MID('1. Danh gia dat CI qua KQ KS'!$E$7:$AH$7,3,FIND(".",'1. Danh gia dat CI qua KQ KS'!$E$7:$AH$7)-3)='2. Danh gia dat CLO qua KQ KS'!N$6,'1. Danh gia dat CI qua KQ KS'!$E66:$AH66))</f>
        <v>70</v>
      </c>
      <c r="O65" s="13">
        <f t="shared" si="0"/>
        <v>64.100000000000009</v>
      </c>
      <c r="P65" s="24" t="str">
        <f t="shared" si="1"/>
        <v>Đạt khá</v>
      </c>
    </row>
    <row r="66" spans="1:16" ht="16.5" x14ac:dyDescent="0.35">
      <c r="A66" s="22">
        <v>60</v>
      </c>
      <c r="B66" s="10">
        <v>665728</v>
      </c>
      <c r="C66" s="10" t="s">
        <v>70</v>
      </c>
      <c r="D66" s="10" t="s">
        <v>71</v>
      </c>
      <c r="E66" s="23" cm="1">
        <f t="array" ref="E66">AVERAGE(IF("CLO"&amp;MID('1. Danh gia dat CI qua KQ KS'!$E$7:$AH$7,3,FIND(".",'1. Danh gia dat CI qua KQ KS'!$E$7:$AH$7)-3)='2. Danh gia dat CLO qua KQ KS'!E$6,'1. Danh gia dat CI qua KQ KS'!$E67:$AH67))</f>
        <v>41.666666666666664</v>
      </c>
      <c r="F66" s="23" cm="1">
        <f t="array" ref="F66">AVERAGE(IF("CLO"&amp;MID('1. Danh gia dat CI qua KQ KS'!$E$7:$AH$7,3,FIND(".",'1. Danh gia dat CI qua KQ KS'!$E$7:$AH$7)-3)='2. Danh gia dat CLO qua KQ KS'!F$6,'1. Danh gia dat CI qua KQ KS'!$E67:$AH67))</f>
        <v>45</v>
      </c>
      <c r="G66" s="23" cm="1">
        <f t="array" ref="G66">AVERAGE(IF("CLO"&amp;MID('1. Danh gia dat CI qua KQ KS'!$E$7:$AH$7,3,FIND(".",'1. Danh gia dat CI qua KQ KS'!$E$7:$AH$7)-3)='2. Danh gia dat CLO qua KQ KS'!G$6,'1. Danh gia dat CI qua KQ KS'!$E67:$AH67))</f>
        <v>35</v>
      </c>
      <c r="H66" s="23" cm="1">
        <f t="array" ref="H66">AVERAGE(IF("CLO"&amp;MID('1. Danh gia dat CI qua KQ KS'!$E$7:$AH$7,3,FIND(".",'1. Danh gia dat CI qua KQ KS'!$E$7:$AH$7)-3)='2. Danh gia dat CLO qua KQ KS'!H$6,'1. Danh gia dat CI qua KQ KS'!$E67:$AH67))</f>
        <v>50</v>
      </c>
      <c r="I66" s="23" cm="1">
        <f t="array" ref="I66">AVERAGE(IF("CLO"&amp;MID('1. Danh gia dat CI qua KQ KS'!$E$7:$AH$7,3,FIND(".",'1. Danh gia dat CI qua KQ KS'!$E$7:$AH$7)-3)='2. Danh gia dat CLO qua KQ KS'!I$6,'1. Danh gia dat CI qua KQ KS'!$E67:$AH67))</f>
        <v>45</v>
      </c>
      <c r="J66" s="23" cm="1">
        <f t="array" ref="J66">AVERAGE(IF("CLO"&amp;MID('1. Danh gia dat CI qua KQ KS'!$E$7:$AH$7,3,FIND(".",'1. Danh gia dat CI qua KQ KS'!$E$7:$AH$7)-3)='2. Danh gia dat CLO qua KQ KS'!J$6,'1. Danh gia dat CI qua KQ KS'!$E67:$AH67))</f>
        <v>45</v>
      </c>
      <c r="K66" s="23" cm="1">
        <f t="array" ref="K66">AVERAGE(IF("CLO"&amp;MID('1. Danh gia dat CI qua KQ KS'!$E$7:$AH$7,3,FIND(".",'1. Danh gia dat CI qua KQ KS'!$E$7:$AH$7)-3)='2. Danh gia dat CLO qua KQ KS'!K$6,'1. Danh gia dat CI qua KQ KS'!$E67:$AH67))</f>
        <v>46.666666666666664</v>
      </c>
      <c r="L66" s="23" cm="1">
        <f t="array" ref="L66">AVERAGE(IF("CLO"&amp;MID('1. Danh gia dat CI qua KQ KS'!$E$7:$AH$7,3,FIND(".",'1. Danh gia dat CI qua KQ KS'!$E$7:$AH$7)-3)='2. Danh gia dat CLO qua KQ KS'!L$6,'1. Danh gia dat CI qua KQ KS'!$E67:$AH67))</f>
        <v>45</v>
      </c>
      <c r="M66" s="23" cm="1">
        <f t="array" ref="M66">AVERAGE(IF("CLO"&amp;MID('1. Danh gia dat CI qua KQ KS'!$E$7:$AH$7,3,FIND(".",'1. Danh gia dat CI qua KQ KS'!$E$7:$AH$7)-3)='2. Danh gia dat CLO qua KQ KS'!M$6,'1. Danh gia dat CI qua KQ KS'!$E67:$AH67))</f>
        <v>46.666666666666664</v>
      </c>
      <c r="N66" s="23" cm="1">
        <f t="array" ref="N66">AVERAGE(IF("CLO"&amp;MID('1. Danh gia dat CI qua KQ KS'!$E$7:$AH$7,3,FIND(".",'1. Danh gia dat CI qua KQ KS'!$E$7:$AH$7)-3)='2. Danh gia dat CLO qua KQ KS'!N$6,'1. Danh gia dat CI qua KQ KS'!$E67:$AH67))</f>
        <v>45</v>
      </c>
      <c r="O66" s="13">
        <f t="shared" si="0"/>
        <v>44.5</v>
      </c>
      <c r="P66" s="24" t="str">
        <f t="shared" si="1"/>
        <v>Đạt</v>
      </c>
    </row>
    <row r="67" spans="1:16" ht="16.5" x14ac:dyDescent="0.35">
      <c r="A67" s="22">
        <v>61</v>
      </c>
      <c r="B67" s="10">
        <v>665729</v>
      </c>
      <c r="C67" s="10" t="s">
        <v>59</v>
      </c>
      <c r="D67" s="10" t="s">
        <v>71</v>
      </c>
      <c r="E67" s="23" cm="1">
        <f t="array" ref="E67">AVERAGE(IF("CLO"&amp;MID('1. Danh gia dat CI qua KQ KS'!$E$7:$AH$7,3,FIND(".",'1. Danh gia dat CI qua KQ KS'!$E$7:$AH$7)-3)='2. Danh gia dat CLO qua KQ KS'!E$6,'1. Danh gia dat CI qua KQ KS'!$E68:$AH68))</f>
        <v>45</v>
      </c>
      <c r="F67" s="23" cm="1">
        <f t="array" ref="F67">AVERAGE(IF("CLO"&amp;MID('1. Danh gia dat CI qua KQ KS'!$E$7:$AH$7,3,FIND(".",'1. Danh gia dat CI qua KQ KS'!$E$7:$AH$7)-3)='2. Danh gia dat CLO qua KQ KS'!F$6,'1. Danh gia dat CI qua KQ KS'!$E68:$AH68))</f>
        <v>41.666666666666664</v>
      </c>
      <c r="G67" s="23" cm="1">
        <f t="array" ref="G67">AVERAGE(IF("CLO"&amp;MID('1. Danh gia dat CI qua KQ KS'!$E$7:$AH$7,3,FIND(".",'1. Danh gia dat CI qua KQ KS'!$E$7:$AH$7)-3)='2. Danh gia dat CLO qua KQ KS'!G$6,'1. Danh gia dat CI qua KQ KS'!$E68:$AH68))</f>
        <v>48.333333333333336</v>
      </c>
      <c r="H67" s="23" cm="1">
        <f t="array" ref="H67">AVERAGE(IF("CLO"&amp;MID('1. Danh gia dat CI qua KQ KS'!$E$7:$AH$7,3,FIND(".",'1. Danh gia dat CI qua KQ KS'!$E$7:$AH$7)-3)='2. Danh gia dat CLO qua KQ KS'!H$6,'1. Danh gia dat CI qua KQ KS'!$E68:$AH68))</f>
        <v>73.333333333333329</v>
      </c>
      <c r="I67" s="23" cm="1">
        <f t="array" ref="I67">AVERAGE(IF("CLO"&amp;MID('1. Danh gia dat CI qua KQ KS'!$E$7:$AH$7,3,FIND(".",'1. Danh gia dat CI qua KQ KS'!$E$7:$AH$7)-3)='2. Danh gia dat CLO qua KQ KS'!I$6,'1. Danh gia dat CI qua KQ KS'!$E68:$AH68))</f>
        <v>70</v>
      </c>
      <c r="J67" s="23" cm="1">
        <f t="array" ref="J67">AVERAGE(IF("CLO"&amp;MID('1. Danh gia dat CI qua KQ KS'!$E$7:$AH$7,3,FIND(".",'1. Danh gia dat CI qua KQ KS'!$E$7:$AH$7)-3)='2. Danh gia dat CLO qua KQ KS'!J$6,'1. Danh gia dat CI qua KQ KS'!$E68:$AH68))</f>
        <v>65</v>
      </c>
      <c r="K67" s="23" cm="1">
        <f t="array" ref="K67">AVERAGE(IF("CLO"&amp;MID('1. Danh gia dat CI qua KQ KS'!$E$7:$AH$7,3,FIND(".",'1. Danh gia dat CI qua KQ KS'!$E$7:$AH$7)-3)='2. Danh gia dat CLO qua KQ KS'!K$6,'1. Danh gia dat CI qua KQ KS'!$E68:$AH68))</f>
        <v>63.333333333333336</v>
      </c>
      <c r="L67" s="23" cm="1">
        <f t="array" ref="L67">AVERAGE(IF("CLO"&amp;MID('1. Danh gia dat CI qua KQ KS'!$E$7:$AH$7,3,FIND(".",'1. Danh gia dat CI qua KQ KS'!$E$7:$AH$7)-3)='2. Danh gia dat CLO qua KQ KS'!L$6,'1. Danh gia dat CI qua KQ KS'!$E68:$AH68))</f>
        <v>81.666666666666671</v>
      </c>
      <c r="M67" s="23" cm="1">
        <f t="array" ref="M67">AVERAGE(IF("CLO"&amp;MID('1. Danh gia dat CI qua KQ KS'!$E$7:$AH$7,3,FIND(".",'1. Danh gia dat CI qua KQ KS'!$E$7:$AH$7)-3)='2. Danh gia dat CLO qua KQ KS'!M$6,'1. Danh gia dat CI qua KQ KS'!$E68:$AH68))</f>
        <v>60</v>
      </c>
      <c r="N67" s="23" cm="1">
        <f t="array" ref="N67">AVERAGE(IF("CLO"&amp;MID('1. Danh gia dat CI qua KQ KS'!$E$7:$AH$7,3,FIND(".",'1. Danh gia dat CI qua KQ KS'!$E$7:$AH$7)-3)='2. Danh gia dat CLO qua KQ KS'!N$6,'1. Danh gia dat CI qua KQ KS'!$E68:$AH68))</f>
        <v>73.333333333333329</v>
      </c>
      <c r="O67" s="13">
        <f t="shared" si="0"/>
        <v>62.166666666666664</v>
      </c>
      <c r="P67" s="24" t="str">
        <f t="shared" si="1"/>
        <v>Đạt khá</v>
      </c>
    </row>
    <row r="68" spans="1:16" ht="16.5" x14ac:dyDescent="0.35">
      <c r="A68" s="22">
        <v>62</v>
      </c>
      <c r="B68" s="10">
        <v>665730</v>
      </c>
      <c r="C68" s="10" t="s">
        <v>60</v>
      </c>
      <c r="D68" s="10" t="s">
        <v>71</v>
      </c>
      <c r="E68" s="23" cm="1">
        <f t="array" ref="E68">AVERAGE(IF("CLO"&amp;MID('1. Danh gia dat CI qua KQ KS'!$E$7:$AH$7,3,FIND(".",'1. Danh gia dat CI qua KQ KS'!$E$7:$AH$7)-3)='2. Danh gia dat CLO qua KQ KS'!E$6,'1. Danh gia dat CI qua KQ KS'!$E69:$AH69))</f>
        <v>38.333333333333336</v>
      </c>
      <c r="F68" s="23" cm="1">
        <f t="array" ref="F68">AVERAGE(IF("CLO"&amp;MID('1. Danh gia dat CI qua KQ KS'!$E$7:$AH$7,3,FIND(".",'1. Danh gia dat CI qua KQ KS'!$E$7:$AH$7)-3)='2. Danh gia dat CLO qua KQ KS'!F$6,'1. Danh gia dat CI qua KQ KS'!$E69:$AH69))</f>
        <v>45</v>
      </c>
      <c r="G68" s="23" cm="1">
        <f t="array" ref="G68">AVERAGE(IF("CLO"&amp;MID('1. Danh gia dat CI qua KQ KS'!$E$7:$AH$7,3,FIND(".",'1. Danh gia dat CI qua KQ KS'!$E$7:$AH$7)-3)='2. Danh gia dat CLO qua KQ KS'!G$6,'1. Danh gia dat CI qua KQ KS'!$E69:$AH69))</f>
        <v>45</v>
      </c>
      <c r="H68" s="23" cm="1">
        <f t="array" ref="H68">AVERAGE(IF("CLO"&amp;MID('1. Danh gia dat CI qua KQ KS'!$E$7:$AH$7,3,FIND(".",'1. Danh gia dat CI qua KQ KS'!$E$7:$AH$7)-3)='2. Danh gia dat CLO qua KQ KS'!H$6,'1. Danh gia dat CI qua KQ KS'!$E69:$AH69))</f>
        <v>38.333333333333336</v>
      </c>
      <c r="I68" s="23" cm="1">
        <f t="array" ref="I68">AVERAGE(IF("CLO"&amp;MID('1. Danh gia dat CI qua KQ KS'!$E$7:$AH$7,3,FIND(".",'1. Danh gia dat CI qua KQ KS'!$E$7:$AH$7)-3)='2. Danh gia dat CLO qua KQ KS'!I$6,'1. Danh gia dat CI qua KQ KS'!$E69:$AH69))</f>
        <v>51.666666666666664</v>
      </c>
      <c r="J68" s="23" cm="1">
        <f t="array" ref="J68">AVERAGE(IF("CLO"&amp;MID('1. Danh gia dat CI qua KQ KS'!$E$7:$AH$7,3,FIND(".",'1. Danh gia dat CI qua KQ KS'!$E$7:$AH$7)-3)='2. Danh gia dat CLO qua KQ KS'!J$6,'1. Danh gia dat CI qua KQ KS'!$E69:$AH69))</f>
        <v>43.333333333333336</v>
      </c>
      <c r="K68" s="23" cm="1">
        <f t="array" ref="K68">AVERAGE(IF("CLO"&amp;MID('1. Danh gia dat CI qua KQ KS'!$E$7:$AH$7,3,FIND(".",'1. Danh gia dat CI qua KQ KS'!$E$7:$AH$7)-3)='2. Danh gia dat CLO qua KQ KS'!K$6,'1. Danh gia dat CI qua KQ KS'!$E69:$AH69))</f>
        <v>40</v>
      </c>
      <c r="L68" s="23" cm="1">
        <f t="array" ref="L68">AVERAGE(IF("CLO"&amp;MID('1. Danh gia dat CI qua KQ KS'!$E$7:$AH$7,3,FIND(".",'1. Danh gia dat CI qua KQ KS'!$E$7:$AH$7)-3)='2. Danh gia dat CLO qua KQ KS'!L$6,'1. Danh gia dat CI qua KQ KS'!$E69:$AH69))</f>
        <v>48.333333333333336</v>
      </c>
      <c r="M68" s="23" cm="1">
        <f t="array" ref="M68">AVERAGE(IF("CLO"&amp;MID('1. Danh gia dat CI qua KQ KS'!$E$7:$AH$7,3,FIND(".",'1. Danh gia dat CI qua KQ KS'!$E$7:$AH$7)-3)='2. Danh gia dat CLO qua KQ KS'!M$6,'1. Danh gia dat CI qua KQ KS'!$E69:$AH69))</f>
        <v>43.333333333333336</v>
      </c>
      <c r="N68" s="23" cm="1">
        <f t="array" ref="N68">AVERAGE(IF("CLO"&amp;MID('1. Danh gia dat CI qua KQ KS'!$E$7:$AH$7,3,FIND(".",'1. Danh gia dat CI qua KQ KS'!$E$7:$AH$7)-3)='2. Danh gia dat CLO qua KQ KS'!N$6,'1. Danh gia dat CI qua KQ KS'!$E69:$AH69))</f>
        <v>83.333333333333329</v>
      </c>
      <c r="O68" s="13">
        <f t="shared" si="0"/>
        <v>47.666666666666664</v>
      </c>
      <c r="P68" s="24" t="str">
        <f t="shared" si="1"/>
        <v>Đạt</v>
      </c>
    </row>
    <row r="69" spans="1:16" ht="16.5" x14ac:dyDescent="0.35">
      <c r="A69" s="22">
        <v>63</v>
      </c>
      <c r="B69" s="10">
        <v>665731</v>
      </c>
      <c r="C69" s="10" t="s">
        <v>61</v>
      </c>
      <c r="D69" s="10" t="s">
        <v>71</v>
      </c>
      <c r="E69" s="23" cm="1">
        <f t="array" ref="E69">AVERAGE(IF("CLO"&amp;MID('1. Danh gia dat CI qua KQ KS'!$E$7:$AH$7,3,FIND(".",'1. Danh gia dat CI qua KQ KS'!$E$7:$AH$7)-3)='2. Danh gia dat CLO qua KQ KS'!E$6,'1. Danh gia dat CI qua KQ KS'!$E70:$AH70))</f>
        <v>48.333333333333336</v>
      </c>
      <c r="F69" s="23" cm="1">
        <f t="array" ref="F69">AVERAGE(IF("CLO"&amp;MID('1. Danh gia dat CI qua KQ KS'!$E$7:$AH$7,3,FIND(".",'1. Danh gia dat CI qua KQ KS'!$E$7:$AH$7)-3)='2. Danh gia dat CLO qua KQ KS'!F$6,'1. Danh gia dat CI qua KQ KS'!$E70:$AH70))</f>
        <v>51</v>
      </c>
      <c r="G69" s="23" cm="1">
        <f t="array" ref="G69">AVERAGE(IF("CLO"&amp;MID('1. Danh gia dat CI qua KQ KS'!$E$7:$AH$7,3,FIND(".",'1. Danh gia dat CI qua KQ KS'!$E$7:$AH$7)-3)='2. Danh gia dat CLO qua KQ KS'!G$6,'1. Danh gia dat CI qua KQ KS'!$E70:$AH70))</f>
        <v>51.666666666666664</v>
      </c>
      <c r="H69" s="23" cm="1">
        <f t="array" ref="H69">AVERAGE(IF("CLO"&amp;MID('1. Danh gia dat CI qua KQ KS'!$E$7:$AH$7,3,FIND(".",'1. Danh gia dat CI qua KQ KS'!$E$7:$AH$7)-3)='2. Danh gia dat CLO qua KQ KS'!H$6,'1. Danh gia dat CI qua KQ KS'!$E70:$AH70))</f>
        <v>54.333333333333336</v>
      </c>
      <c r="I69" s="23" cm="1">
        <f t="array" ref="I69">AVERAGE(IF("CLO"&amp;MID('1. Danh gia dat CI qua KQ KS'!$E$7:$AH$7,3,FIND(".",'1. Danh gia dat CI qua KQ KS'!$E$7:$AH$7)-3)='2. Danh gia dat CLO qua KQ KS'!I$6,'1. Danh gia dat CI qua KQ KS'!$E70:$AH70))</f>
        <v>57.666666666666664</v>
      </c>
      <c r="J69" s="23" cm="1">
        <f t="array" ref="J69">AVERAGE(IF("CLO"&amp;MID('1. Danh gia dat CI qua KQ KS'!$E$7:$AH$7,3,FIND(".",'1. Danh gia dat CI qua KQ KS'!$E$7:$AH$7)-3)='2. Danh gia dat CLO qua KQ KS'!J$6,'1. Danh gia dat CI qua KQ KS'!$E70:$AH70))</f>
        <v>51.666666666666664</v>
      </c>
      <c r="K69" s="23" cm="1">
        <f t="array" ref="K69">AVERAGE(IF("CLO"&amp;MID('1. Danh gia dat CI qua KQ KS'!$E$7:$AH$7,3,FIND(".",'1. Danh gia dat CI qua KQ KS'!$E$7:$AH$7)-3)='2. Danh gia dat CLO qua KQ KS'!K$6,'1. Danh gia dat CI qua KQ KS'!$E70:$AH70))</f>
        <v>54.333333333333336</v>
      </c>
      <c r="L69" s="23" cm="1">
        <f t="array" ref="L69">AVERAGE(IF("CLO"&amp;MID('1. Danh gia dat CI qua KQ KS'!$E$7:$AH$7,3,FIND(".",'1. Danh gia dat CI qua KQ KS'!$E$7:$AH$7)-3)='2. Danh gia dat CLO qua KQ KS'!L$6,'1. Danh gia dat CI qua KQ KS'!$E70:$AH70))</f>
        <v>57.666666666666664</v>
      </c>
      <c r="M69" s="23" cm="1">
        <f t="array" ref="M69">AVERAGE(IF("CLO"&amp;MID('1. Danh gia dat CI qua KQ KS'!$E$7:$AH$7,3,FIND(".",'1. Danh gia dat CI qua KQ KS'!$E$7:$AH$7)-3)='2. Danh gia dat CLO qua KQ KS'!M$6,'1. Danh gia dat CI qua KQ KS'!$E70:$AH70))</f>
        <v>57.666666666666664</v>
      </c>
      <c r="N69" s="23" cm="1">
        <f t="array" ref="N69">AVERAGE(IF("CLO"&amp;MID('1. Danh gia dat CI qua KQ KS'!$E$7:$AH$7,3,FIND(".",'1. Danh gia dat CI qua KQ KS'!$E$7:$AH$7)-3)='2. Danh gia dat CLO qua KQ KS'!N$6,'1. Danh gia dat CI qua KQ KS'!$E70:$AH70))</f>
        <v>62.666666666666664</v>
      </c>
      <c r="O69" s="13">
        <f t="shared" si="0"/>
        <v>54.7</v>
      </c>
      <c r="P69" s="24" t="str">
        <f t="shared" si="1"/>
        <v>Đạt</v>
      </c>
    </row>
    <row r="70" spans="1:16" ht="16.5" x14ac:dyDescent="0.35">
      <c r="A70" s="22">
        <v>64</v>
      </c>
      <c r="B70" s="10">
        <v>665732</v>
      </c>
      <c r="C70" s="10" t="s">
        <v>62</v>
      </c>
      <c r="D70" s="10" t="s">
        <v>71</v>
      </c>
      <c r="E70" s="23" cm="1">
        <f t="array" ref="E70">AVERAGE(IF("CLO"&amp;MID('1. Danh gia dat CI qua KQ KS'!$E$7:$AH$7,3,FIND(".",'1. Danh gia dat CI qua KQ KS'!$E$7:$AH$7)-3)='2. Danh gia dat CLO qua KQ KS'!E$6,'1. Danh gia dat CI qua KQ KS'!$E71:$AH71))</f>
        <v>58.666666666666664</v>
      </c>
      <c r="F70" s="23" cm="1">
        <f t="array" ref="F70">AVERAGE(IF("CLO"&amp;MID('1. Danh gia dat CI qua KQ KS'!$E$7:$AH$7,3,FIND(".",'1. Danh gia dat CI qua KQ KS'!$E$7:$AH$7)-3)='2. Danh gia dat CLO qua KQ KS'!F$6,'1. Danh gia dat CI qua KQ KS'!$E71:$AH71))</f>
        <v>70</v>
      </c>
      <c r="G70" s="23" cm="1">
        <f t="array" ref="G70">AVERAGE(IF("CLO"&amp;MID('1. Danh gia dat CI qua KQ KS'!$E$7:$AH$7,3,FIND(".",'1. Danh gia dat CI qua KQ KS'!$E$7:$AH$7)-3)='2. Danh gia dat CLO qua KQ KS'!G$6,'1. Danh gia dat CI qua KQ KS'!$E71:$AH71))</f>
        <v>62.666666666666664</v>
      </c>
      <c r="H70" s="23" cm="1">
        <f t="array" ref="H70">AVERAGE(IF("CLO"&amp;MID('1. Danh gia dat CI qua KQ KS'!$E$7:$AH$7,3,FIND(".",'1. Danh gia dat CI qua KQ KS'!$E$7:$AH$7)-3)='2. Danh gia dat CLO qua KQ KS'!H$6,'1. Danh gia dat CI qua KQ KS'!$E71:$AH71))</f>
        <v>79.333333333333329</v>
      </c>
      <c r="I70" s="23" cm="1">
        <f t="array" ref="I70">AVERAGE(IF("CLO"&amp;MID('1. Danh gia dat CI qua KQ KS'!$E$7:$AH$7,3,FIND(".",'1. Danh gia dat CI qua KQ KS'!$E$7:$AH$7)-3)='2. Danh gia dat CLO qua KQ KS'!I$6,'1. Danh gia dat CI qua KQ KS'!$E71:$AH71))</f>
        <v>66.666666666666671</v>
      </c>
      <c r="J70" s="23" cm="1">
        <f t="array" ref="J70">AVERAGE(IF("CLO"&amp;MID('1. Danh gia dat CI qua KQ KS'!$E$7:$AH$7,3,FIND(".",'1. Danh gia dat CI qua KQ KS'!$E$7:$AH$7)-3)='2. Danh gia dat CLO qua KQ KS'!J$6,'1. Danh gia dat CI qua KQ KS'!$E71:$AH71))</f>
        <v>62.666666666666664</v>
      </c>
      <c r="K70" s="23" cm="1">
        <f t="array" ref="K70">AVERAGE(IF("CLO"&amp;MID('1. Danh gia dat CI qua KQ KS'!$E$7:$AH$7,3,FIND(".",'1. Danh gia dat CI qua KQ KS'!$E$7:$AH$7)-3)='2. Danh gia dat CLO qua KQ KS'!K$6,'1. Danh gia dat CI qua KQ KS'!$E71:$AH71))</f>
        <v>79.333333333333329</v>
      </c>
      <c r="L70" s="23" cm="1">
        <f t="array" ref="L70">AVERAGE(IF("CLO"&amp;MID('1. Danh gia dat CI qua KQ KS'!$E$7:$AH$7,3,FIND(".",'1. Danh gia dat CI qua KQ KS'!$E$7:$AH$7)-3)='2. Danh gia dat CLO qua KQ KS'!L$6,'1. Danh gia dat CI qua KQ KS'!$E71:$AH71))</f>
        <v>66.666666666666671</v>
      </c>
      <c r="M70" s="23" cm="1">
        <f t="array" ref="M70">AVERAGE(IF("CLO"&amp;MID('1. Danh gia dat CI qua KQ KS'!$E$7:$AH$7,3,FIND(".",'1. Danh gia dat CI qua KQ KS'!$E$7:$AH$7)-3)='2. Danh gia dat CLO qua KQ KS'!M$6,'1. Danh gia dat CI qua KQ KS'!$E71:$AH71))</f>
        <v>79.333333333333329</v>
      </c>
      <c r="N70" s="23" cm="1">
        <f t="array" ref="N70">AVERAGE(IF("CLO"&amp;MID('1. Danh gia dat CI qua KQ KS'!$E$7:$AH$7,3,FIND(".",'1. Danh gia dat CI qua KQ KS'!$E$7:$AH$7)-3)='2. Danh gia dat CLO qua KQ KS'!N$6,'1. Danh gia dat CI qua KQ KS'!$E71:$AH71))</f>
        <v>73.333333333333329</v>
      </c>
      <c r="O70" s="13">
        <f t="shared" si="0"/>
        <v>69.866666666666674</v>
      </c>
      <c r="P70" s="24" t="str">
        <f t="shared" si="1"/>
        <v>Đạt khá</v>
      </c>
    </row>
    <row r="71" spans="1:16" ht="16.5" x14ac:dyDescent="0.35">
      <c r="A71" s="22">
        <v>65</v>
      </c>
      <c r="B71" s="10">
        <v>665733</v>
      </c>
      <c r="C71" s="10" t="s">
        <v>63</v>
      </c>
      <c r="D71" s="10" t="s">
        <v>71</v>
      </c>
      <c r="E71" s="23" cm="1">
        <f t="array" ref="E71">AVERAGE(IF("CLO"&amp;MID('1. Danh gia dat CI qua KQ KS'!$E$7:$AH$7,3,FIND(".",'1. Danh gia dat CI qua KQ KS'!$E$7:$AH$7)-3)='2. Danh gia dat CLO qua KQ KS'!E$6,'1. Danh gia dat CI qua KQ KS'!$E72:$AH72))</f>
        <v>55.666666666666664</v>
      </c>
      <c r="F71" s="23" cm="1">
        <f t="array" ref="F71">AVERAGE(IF("CLO"&amp;MID('1. Danh gia dat CI qua KQ KS'!$E$7:$AH$7,3,FIND(".",'1. Danh gia dat CI qua KQ KS'!$E$7:$AH$7)-3)='2. Danh gia dat CLO qua KQ KS'!F$6,'1. Danh gia dat CI qua KQ KS'!$E72:$AH72))</f>
        <v>48.333333333333336</v>
      </c>
      <c r="G71" s="23" cm="1">
        <f t="array" ref="G71">AVERAGE(IF("CLO"&amp;MID('1. Danh gia dat CI qua KQ KS'!$E$7:$AH$7,3,FIND(".",'1. Danh gia dat CI qua KQ KS'!$E$7:$AH$7)-3)='2. Danh gia dat CLO qua KQ KS'!G$6,'1. Danh gia dat CI qua KQ KS'!$E72:$AH72))</f>
        <v>65.666666666666671</v>
      </c>
      <c r="H71" s="23" cm="1">
        <f t="array" ref="H71">AVERAGE(IF("CLO"&amp;MID('1. Danh gia dat CI qua KQ KS'!$E$7:$AH$7,3,FIND(".",'1. Danh gia dat CI qua KQ KS'!$E$7:$AH$7)-3)='2. Danh gia dat CLO qua KQ KS'!H$6,'1. Danh gia dat CI qua KQ KS'!$E72:$AH72))</f>
        <v>47.333333333333336</v>
      </c>
      <c r="I71" s="23" cm="1">
        <f t="array" ref="I71">AVERAGE(IF("CLO"&amp;MID('1. Danh gia dat CI qua KQ KS'!$E$7:$AH$7,3,FIND(".",'1. Danh gia dat CI qua KQ KS'!$E$7:$AH$7)-3)='2. Danh gia dat CLO qua KQ KS'!I$6,'1. Danh gia dat CI qua KQ KS'!$E72:$AH72))</f>
        <v>61.666666666666664</v>
      </c>
      <c r="J71" s="23" cm="1">
        <f t="array" ref="J71">AVERAGE(IF("CLO"&amp;MID('1. Danh gia dat CI qua KQ KS'!$E$7:$AH$7,3,FIND(".",'1. Danh gia dat CI qua KQ KS'!$E$7:$AH$7)-3)='2. Danh gia dat CLO qua KQ KS'!J$6,'1. Danh gia dat CI qua KQ KS'!$E72:$AH72))</f>
        <v>65.666666666666671</v>
      </c>
      <c r="K71" s="23" cm="1">
        <f t="array" ref="K71">AVERAGE(IF("CLO"&amp;MID('1. Danh gia dat CI qua KQ KS'!$E$7:$AH$7,3,FIND(".",'1. Danh gia dat CI qua KQ KS'!$E$7:$AH$7)-3)='2. Danh gia dat CLO qua KQ KS'!K$6,'1. Danh gia dat CI qua KQ KS'!$E72:$AH72))</f>
        <v>47.333333333333336</v>
      </c>
      <c r="L71" s="23" cm="1">
        <f t="array" ref="L71">AVERAGE(IF("CLO"&amp;MID('1. Danh gia dat CI qua KQ KS'!$E$7:$AH$7,3,FIND(".",'1. Danh gia dat CI qua KQ KS'!$E$7:$AH$7)-3)='2. Danh gia dat CLO qua KQ KS'!L$6,'1. Danh gia dat CI qua KQ KS'!$E72:$AH72))</f>
        <v>60</v>
      </c>
      <c r="M71" s="23" cm="1">
        <f t="array" ref="M71">AVERAGE(IF("CLO"&amp;MID('1. Danh gia dat CI qua KQ KS'!$E$7:$AH$7,3,FIND(".",'1. Danh gia dat CI qua KQ KS'!$E$7:$AH$7)-3)='2. Danh gia dat CLO qua KQ KS'!M$6,'1. Danh gia dat CI qua KQ KS'!$E72:$AH72))</f>
        <v>47.333333333333336</v>
      </c>
      <c r="N71" s="23" cm="1">
        <f t="array" ref="N71">AVERAGE(IF("CLO"&amp;MID('1. Danh gia dat CI qua KQ KS'!$E$7:$AH$7,3,FIND(".",'1. Danh gia dat CI qua KQ KS'!$E$7:$AH$7)-3)='2. Danh gia dat CLO qua KQ KS'!N$6,'1. Danh gia dat CI qua KQ KS'!$E72:$AH72))</f>
        <v>63.333333333333336</v>
      </c>
      <c r="O71" s="13">
        <f t="shared" si="0"/>
        <v>56.233333333333334</v>
      </c>
      <c r="P71" s="24" t="str">
        <f t="shared" si="1"/>
        <v>Đạt khá</v>
      </c>
    </row>
    <row r="72" spans="1:16" ht="16.5" x14ac:dyDescent="0.35">
      <c r="A72" s="22">
        <v>66</v>
      </c>
      <c r="B72" s="10">
        <v>665734</v>
      </c>
      <c r="C72" s="10" t="s">
        <v>64</v>
      </c>
      <c r="D72" s="10" t="s">
        <v>71</v>
      </c>
      <c r="E72" s="23" cm="1">
        <f t="array" ref="E72">AVERAGE(IF("CLO"&amp;MID('1. Danh gia dat CI qua KQ KS'!$E$7:$AH$7,3,FIND(".",'1. Danh gia dat CI qua KQ KS'!$E$7:$AH$7)-3)='2. Danh gia dat CLO qua KQ KS'!E$6,'1. Danh gia dat CI qua KQ KS'!$E73:$AH73))</f>
        <v>72.666666666666671</v>
      </c>
      <c r="F72" s="23" cm="1">
        <f t="array" ref="F72">AVERAGE(IF("CLO"&amp;MID('1. Danh gia dat CI qua KQ KS'!$E$7:$AH$7,3,FIND(".",'1. Danh gia dat CI qua KQ KS'!$E$7:$AH$7)-3)='2. Danh gia dat CLO qua KQ KS'!F$6,'1. Danh gia dat CI qua KQ KS'!$E73:$AH73))</f>
        <v>62.333333333333336</v>
      </c>
      <c r="G72" s="23" cm="1">
        <f t="array" ref="G72">AVERAGE(IF("CLO"&amp;MID('1. Danh gia dat CI qua KQ KS'!$E$7:$AH$7,3,FIND(".",'1. Danh gia dat CI qua KQ KS'!$E$7:$AH$7)-3)='2. Danh gia dat CLO qua KQ KS'!G$6,'1. Danh gia dat CI qua KQ KS'!$E73:$AH73))</f>
        <v>73.333333333333329</v>
      </c>
      <c r="H72" s="23" cm="1">
        <f t="array" ref="H72">AVERAGE(IF("CLO"&amp;MID('1. Danh gia dat CI qua KQ KS'!$E$7:$AH$7,3,FIND(".",'1. Danh gia dat CI qua KQ KS'!$E$7:$AH$7)-3)='2. Danh gia dat CLO qua KQ KS'!H$6,'1. Danh gia dat CI qua KQ KS'!$E73:$AH73))</f>
        <v>62.333333333333336</v>
      </c>
      <c r="I72" s="23" cm="1">
        <f t="array" ref="I72">AVERAGE(IF("CLO"&amp;MID('1. Danh gia dat CI qua KQ KS'!$E$7:$AH$7,3,FIND(".",'1. Danh gia dat CI qua KQ KS'!$E$7:$AH$7)-3)='2. Danh gia dat CLO qua KQ KS'!I$6,'1. Danh gia dat CI qua KQ KS'!$E73:$AH73))</f>
        <v>65.666666666666671</v>
      </c>
      <c r="J72" s="23" cm="1">
        <f t="array" ref="J72">AVERAGE(IF("CLO"&amp;MID('1. Danh gia dat CI qua KQ KS'!$E$7:$AH$7,3,FIND(".",'1. Danh gia dat CI qua KQ KS'!$E$7:$AH$7)-3)='2. Danh gia dat CLO qua KQ KS'!J$6,'1. Danh gia dat CI qua KQ KS'!$E73:$AH73))</f>
        <v>73.333333333333329</v>
      </c>
      <c r="K72" s="23" cm="1">
        <f t="array" ref="K72">AVERAGE(IF("CLO"&amp;MID('1. Danh gia dat CI qua KQ KS'!$E$7:$AH$7,3,FIND(".",'1. Danh gia dat CI qua KQ KS'!$E$7:$AH$7)-3)='2. Danh gia dat CLO qua KQ KS'!K$6,'1. Danh gia dat CI qua KQ KS'!$E73:$AH73))</f>
        <v>65</v>
      </c>
      <c r="L72" s="23" cm="1">
        <f t="array" ref="L72">AVERAGE(IF("CLO"&amp;MID('1. Danh gia dat CI qua KQ KS'!$E$7:$AH$7,3,FIND(".",'1. Danh gia dat CI qua KQ KS'!$E$7:$AH$7)-3)='2. Danh gia dat CLO qua KQ KS'!L$6,'1. Danh gia dat CI qua KQ KS'!$E73:$AH73))</f>
        <v>65.666666666666671</v>
      </c>
      <c r="M72" s="23" cm="1">
        <f t="array" ref="M72">AVERAGE(IF("CLO"&amp;MID('1. Danh gia dat CI qua KQ KS'!$E$7:$AH$7,3,FIND(".",'1. Danh gia dat CI qua KQ KS'!$E$7:$AH$7)-3)='2. Danh gia dat CLO qua KQ KS'!M$6,'1. Danh gia dat CI qua KQ KS'!$E73:$AH73))</f>
        <v>65</v>
      </c>
      <c r="N72" s="23" cm="1">
        <f t="array" ref="N72">AVERAGE(IF("CLO"&amp;MID('1. Danh gia dat CI qua KQ KS'!$E$7:$AH$7,3,FIND(".",'1. Danh gia dat CI qua KQ KS'!$E$7:$AH$7)-3)='2. Danh gia dat CLO qua KQ KS'!N$6,'1. Danh gia dat CI qua KQ KS'!$E73:$AH73))</f>
        <v>64</v>
      </c>
      <c r="O72" s="13">
        <f t="shared" ref="O72:O121" si="2">AVERAGE(E72:N72)</f>
        <v>66.933333333333323</v>
      </c>
      <c r="P72" s="24" t="str">
        <f t="shared" ref="P72:P121" si="3">IF(O72&lt;40,"Không đạt",
IF(O72&lt;55,"Đạt",
IF(O72&lt;70,"Đạt khá",
IF(O72&lt;85,"Đạt tốt",
"Đạt xuất sắc"))))</f>
        <v>Đạt khá</v>
      </c>
    </row>
    <row r="73" spans="1:16" ht="16.5" x14ac:dyDescent="0.35">
      <c r="A73" s="22">
        <v>67</v>
      </c>
      <c r="B73" s="10">
        <v>665735</v>
      </c>
      <c r="C73" s="10" t="s">
        <v>65</v>
      </c>
      <c r="D73" s="10" t="s">
        <v>71</v>
      </c>
      <c r="E73" s="23" cm="1">
        <f t="array" ref="E73">AVERAGE(IF("CLO"&amp;MID('1. Danh gia dat CI qua KQ KS'!$E$7:$AH$7,3,FIND(".",'1. Danh gia dat CI qua KQ KS'!$E$7:$AH$7)-3)='2. Danh gia dat CLO qua KQ KS'!E$6,'1. Danh gia dat CI qua KQ KS'!$E74:$AH74))</f>
        <v>43.333333333333336</v>
      </c>
      <c r="F73" s="23" cm="1">
        <f t="array" ref="F73">AVERAGE(IF("CLO"&amp;MID('1. Danh gia dat CI qua KQ KS'!$E$7:$AH$7,3,FIND(".",'1. Danh gia dat CI qua KQ KS'!$E$7:$AH$7)-3)='2. Danh gia dat CLO qua KQ KS'!F$6,'1. Danh gia dat CI qua KQ KS'!$E74:$AH74))</f>
        <v>53.333333333333336</v>
      </c>
      <c r="G73" s="23" cm="1">
        <f t="array" ref="G73">AVERAGE(IF("CLO"&amp;MID('1. Danh gia dat CI qua KQ KS'!$E$7:$AH$7,3,FIND(".",'1. Danh gia dat CI qua KQ KS'!$E$7:$AH$7)-3)='2. Danh gia dat CLO qua KQ KS'!G$6,'1. Danh gia dat CI qua KQ KS'!$E74:$AH74))</f>
        <v>70</v>
      </c>
      <c r="H73" s="23" cm="1">
        <f t="array" ref="H73">AVERAGE(IF("CLO"&amp;MID('1. Danh gia dat CI qua KQ KS'!$E$7:$AH$7,3,FIND(".",'1. Danh gia dat CI qua KQ KS'!$E$7:$AH$7)-3)='2. Danh gia dat CLO qua KQ KS'!H$6,'1. Danh gia dat CI qua KQ KS'!$E74:$AH74))</f>
        <v>70</v>
      </c>
      <c r="I73" s="23" cm="1">
        <f t="array" ref="I73">AVERAGE(IF("CLO"&amp;MID('1. Danh gia dat CI qua KQ KS'!$E$7:$AH$7,3,FIND(".",'1. Danh gia dat CI qua KQ KS'!$E$7:$AH$7)-3)='2. Danh gia dat CLO qua KQ KS'!I$6,'1. Danh gia dat CI qua KQ KS'!$E74:$AH74))</f>
        <v>53.333333333333336</v>
      </c>
      <c r="J73" s="23" cm="1">
        <f t="array" ref="J73">AVERAGE(IF("CLO"&amp;MID('1. Danh gia dat CI qua KQ KS'!$E$7:$AH$7,3,FIND(".",'1. Danh gia dat CI qua KQ KS'!$E$7:$AH$7)-3)='2. Danh gia dat CLO qua KQ KS'!J$6,'1. Danh gia dat CI qua KQ KS'!$E74:$AH74))</f>
        <v>70</v>
      </c>
      <c r="K73" s="23" cm="1">
        <f t="array" ref="K73">AVERAGE(IF("CLO"&amp;MID('1. Danh gia dat CI qua KQ KS'!$E$7:$AH$7,3,FIND(".",'1. Danh gia dat CI qua KQ KS'!$E$7:$AH$7)-3)='2. Danh gia dat CLO qua KQ KS'!K$6,'1. Danh gia dat CI qua KQ KS'!$E74:$AH74))</f>
        <v>70</v>
      </c>
      <c r="L73" s="23" cm="1">
        <f t="array" ref="L73">AVERAGE(IF("CLO"&amp;MID('1. Danh gia dat CI qua KQ KS'!$E$7:$AH$7,3,FIND(".",'1. Danh gia dat CI qua KQ KS'!$E$7:$AH$7)-3)='2. Danh gia dat CLO qua KQ KS'!L$6,'1. Danh gia dat CI qua KQ KS'!$E74:$AH74))</f>
        <v>53.333333333333336</v>
      </c>
      <c r="M73" s="23" cm="1">
        <f t="array" ref="M73">AVERAGE(IF("CLO"&amp;MID('1. Danh gia dat CI qua KQ KS'!$E$7:$AH$7,3,FIND(".",'1. Danh gia dat CI qua KQ KS'!$E$7:$AH$7)-3)='2. Danh gia dat CLO qua KQ KS'!M$6,'1. Danh gia dat CI qua KQ KS'!$E74:$AH74))</f>
        <v>70</v>
      </c>
      <c r="N73" s="23" cm="1">
        <f t="array" ref="N73">AVERAGE(IF("CLO"&amp;MID('1. Danh gia dat CI qua KQ KS'!$E$7:$AH$7,3,FIND(".",'1. Danh gia dat CI qua KQ KS'!$E$7:$AH$7)-3)='2. Danh gia dat CLO qua KQ KS'!N$6,'1. Danh gia dat CI qua KQ KS'!$E74:$AH74))</f>
        <v>55</v>
      </c>
      <c r="O73" s="13">
        <f t="shared" si="2"/>
        <v>60.833333333333329</v>
      </c>
      <c r="P73" s="24" t="str">
        <f t="shared" si="3"/>
        <v>Đạt khá</v>
      </c>
    </row>
    <row r="74" spans="1:16" ht="16.5" x14ac:dyDescent="0.35">
      <c r="A74" s="22">
        <v>68</v>
      </c>
      <c r="B74" s="10">
        <v>665736</v>
      </c>
      <c r="C74" s="10" t="s">
        <v>66</v>
      </c>
      <c r="D74" s="10" t="s">
        <v>71</v>
      </c>
      <c r="E74" s="23" cm="1">
        <f t="array" ref="E74">AVERAGE(IF("CLO"&amp;MID('1. Danh gia dat CI qua KQ KS'!$E$7:$AH$7,3,FIND(".",'1. Danh gia dat CI qua KQ KS'!$E$7:$AH$7)-3)='2. Danh gia dat CLO qua KQ KS'!E$6,'1. Danh gia dat CI qua KQ KS'!$E75:$AH75))</f>
        <v>51.666666666666664</v>
      </c>
      <c r="F74" s="23" cm="1">
        <f t="array" ref="F74">AVERAGE(IF("CLO"&amp;MID('1. Danh gia dat CI qua KQ KS'!$E$7:$AH$7,3,FIND(".",'1. Danh gia dat CI qua KQ KS'!$E$7:$AH$7)-3)='2. Danh gia dat CLO qua KQ KS'!F$6,'1. Danh gia dat CI qua KQ KS'!$E75:$AH75))</f>
        <v>61.666666666666664</v>
      </c>
      <c r="G74" s="23" cm="1">
        <f t="array" ref="G74">AVERAGE(IF("CLO"&amp;MID('1. Danh gia dat CI qua KQ KS'!$E$7:$AH$7,3,FIND(".",'1. Danh gia dat CI qua KQ KS'!$E$7:$AH$7)-3)='2. Danh gia dat CLO qua KQ KS'!G$6,'1. Danh gia dat CI qua KQ KS'!$E75:$AH75))</f>
        <v>36.666666666666664</v>
      </c>
      <c r="H74" s="23" cm="1">
        <f t="array" ref="H74">AVERAGE(IF("CLO"&amp;MID('1. Danh gia dat CI qua KQ KS'!$E$7:$AH$7,3,FIND(".",'1. Danh gia dat CI qua KQ KS'!$E$7:$AH$7)-3)='2. Danh gia dat CLO qua KQ KS'!H$6,'1. Danh gia dat CI qua KQ KS'!$E75:$AH75))</f>
        <v>58.333333333333336</v>
      </c>
      <c r="I74" s="23" cm="1">
        <f t="array" ref="I74">AVERAGE(IF("CLO"&amp;MID('1. Danh gia dat CI qua KQ KS'!$E$7:$AH$7,3,FIND(".",'1. Danh gia dat CI qua KQ KS'!$E$7:$AH$7)-3)='2. Danh gia dat CLO qua KQ KS'!I$6,'1. Danh gia dat CI qua KQ KS'!$E75:$AH75))</f>
        <v>41.666666666666664</v>
      </c>
      <c r="J74" s="23" cm="1">
        <f t="array" ref="J74">AVERAGE(IF("CLO"&amp;MID('1. Danh gia dat CI qua KQ KS'!$E$7:$AH$7,3,FIND(".",'1. Danh gia dat CI qua KQ KS'!$E$7:$AH$7)-3)='2. Danh gia dat CLO qua KQ KS'!J$6,'1. Danh gia dat CI qua KQ KS'!$E75:$AH75))</f>
        <v>36.666666666666664</v>
      </c>
      <c r="K74" s="23" cm="1">
        <f t="array" ref="K74">AVERAGE(IF("CLO"&amp;MID('1. Danh gia dat CI qua KQ KS'!$E$7:$AH$7,3,FIND(".",'1. Danh gia dat CI qua KQ KS'!$E$7:$AH$7)-3)='2. Danh gia dat CLO qua KQ KS'!K$6,'1. Danh gia dat CI qua KQ KS'!$E75:$AH75))</f>
        <v>58.333333333333336</v>
      </c>
      <c r="L74" s="23" cm="1">
        <f t="array" ref="L74">AVERAGE(IF("CLO"&amp;MID('1. Danh gia dat CI qua KQ KS'!$E$7:$AH$7,3,FIND(".",'1. Danh gia dat CI qua KQ KS'!$E$7:$AH$7)-3)='2. Danh gia dat CLO qua KQ KS'!L$6,'1. Danh gia dat CI qua KQ KS'!$E75:$AH75))</f>
        <v>41.666666666666664</v>
      </c>
      <c r="M74" s="23" cm="1">
        <f t="array" ref="M74">AVERAGE(IF("CLO"&amp;MID('1. Danh gia dat CI qua KQ KS'!$E$7:$AH$7,3,FIND(".",'1. Danh gia dat CI qua KQ KS'!$E$7:$AH$7)-3)='2. Danh gia dat CLO qua KQ KS'!M$6,'1. Danh gia dat CI qua KQ KS'!$E75:$AH75))</f>
        <v>58.333333333333336</v>
      </c>
      <c r="N74" s="23" cm="1">
        <f t="array" ref="N74">AVERAGE(IF("CLO"&amp;MID('1. Danh gia dat CI qua KQ KS'!$E$7:$AH$7,3,FIND(".",'1. Danh gia dat CI qua KQ KS'!$E$7:$AH$7)-3)='2. Danh gia dat CLO qua KQ KS'!N$6,'1. Danh gia dat CI qua KQ KS'!$E75:$AH75))</f>
        <v>43.333333333333336</v>
      </c>
      <c r="O74" s="13">
        <f t="shared" si="2"/>
        <v>48.833333333333329</v>
      </c>
      <c r="P74" s="24" t="str">
        <f t="shared" si="3"/>
        <v>Đạt</v>
      </c>
    </row>
    <row r="75" spans="1:16" ht="16.5" x14ac:dyDescent="0.35">
      <c r="A75" s="22">
        <v>69</v>
      </c>
      <c r="B75" s="10">
        <v>665737</v>
      </c>
      <c r="C75" s="10" t="s">
        <v>67</v>
      </c>
      <c r="D75" s="10" t="s">
        <v>71</v>
      </c>
      <c r="E75" s="23" cm="1">
        <f t="array" ref="E75">AVERAGE(IF("CLO"&amp;MID('1. Danh gia dat CI qua KQ KS'!$E$7:$AH$7,3,FIND(".",'1. Danh gia dat CI qua KQ KS'!$E$7:$AH$7)-3)='2. Danh gia dat CLO qua KQ KS'!E$6,'1. Danh gia dat CI qua KQ KS'!$E76:$AH76))</f>
        <v>43.666666666666664</v>
      </c>
      <c r="F75" s="23" cm="1">
        <f t="array" ref="F75">AVERAGE(IF("CLO"&amp;MID('1. Danh gia dat CI qua KQ KS'!$E$7:$AH$7,3,FIND(".",'1. Danh gia dat CI qua KQ KS'!$E$7:$AH$7)-3)='2. Danh gia dat CLO qua KQ KS'!F$6,'1. Danh gia dat CI qua KQ KS'!$E76:$AH76))</f>
        <v>48.333333333333336</v>
      </c>
      <c r="G75" s="23" cm="1">
        <f t="array" ref="G75">AVERAGE(IF("CLO"&amp;MID('1. Danh gia dat CI qua KQ KS'!$E$7:$AH$7,3,FIND(".",'1. Danh gia dat CI qua KQ KS'!$E$7:$AH$7)-3)='2. Danh gia dat CLO qua KQ KS'!G$6,'1. Danh gia dat CI qua KQ KS'!$E76:$AH76))</f>
        <v>52</v>
      </c>
      <c r="H75" s="23" cm="1">
        <f t="array" ref="H75">AVERAGE(IF("CLO"&amp;MID('1. Danh gia dat CI qua KQ KS'!$E$7:$AH$7,3,FIND(".",'1. Danh gia dat CI qua KQ KS'!$E$7:$AH$7)-3)='2. Danh gia dat CLO qua KQ KS'!H$6,'1. Danh gia dat CI qua KQ KS'!$E76:$AH76))</f>
        <v>50.333333333333336</v>
      </c>
      <c r="I75" s="23" cm="1">
        <f t="array" ref="I75">AVERAGE(IF("CLO"&amp;MID('1. Danh gia dat CI qua KQ KS'!$E$7:$AH$7,3,FIND(".",'1. Danh gia dat CI qua KQ KS'!$E$7:$AH$7)-3)='2. Danh gia dat CLO qua KQ KS'!I$6,'1. Danh gia dat CI qua KQ KS'!$E76:$AH76))</f>
        <v>56.666666666666664</v>
      </c>
      <c r="J75" s="23" cm="1">
        <f t="array" ref="J75">AVERAGE(IF("CLO"&amp;MID('1. Danh gia dat CI qua KQ KS'!$E$7:$AH$7,3,FIND(".",'1. Danh gia dat CI qua KQ KS'!$E$7:$AH$7)-3)='2. Danh gia dat CLO qua KQ KS'!J$6,'1. Danh gia dat CI qua KQ KS'!$E76:$AH76))</f>
        <v>52</v>
      </c>
      <c r="K75" s="23" cm="1">
        <f t="array" ref="K75">AVERAGE(IF("CLO"&amp;MID('1. Danh gia dat CI qua KQ KS'!$E$7:$AH$7,3,FIND(".",'1. Danh gia dat CI qua KQ KS'!$E$7:$AH$7)-3)='2. Danh gia dat CLO qua KQ KS'!K$6,'1. Danh gia dat CI qua KQ KS'!$E76:$AH76))</f>
        <v>50.333333333333336</v>
      </c>
      <c r="L75" s="23" cm="1">
        <f t="array" ref="L75">AVERAGE(IF("CLO"&amp;MID('1. Danh gia dat CI qua KQ KS'!$E$7:$AH$7,3,FIND(".",'1. Danh gia dat CI qua KQ KS'!$E$7:$AH$7)-3)='2. Danh gia dat CLO qua KQ KS'!L$6,'1. Danh gia dat CI qua KQ KS'!$E76:$AH76))</f>
        <v>56.666666666666664</v>
      </c>
      <c r="M75" s="23" cm="1">
        <f t="array" ref="M75">AVERAGE(IF("CLO"&amp;MID('1. Danh gia dat CI qua KQ KS'!$E$7:$AH$7,3,FIND(".",'1. Danh gia dat CI qua KQ KS'!$E$7:$AH$7)-3)='2. Danh gia dat CLO qua KQ KS'!M$6,'1. Danh gia dat CI qua KQ KS'!$E76:$AH76))</f>
        <v>50.333333333333336</v>
      </c>
      <c r="N75" s="23" cm="1">
        <f t="array" ref="N75">AVERAGE(IF("CLO"&amp;MID('1. Danh gia dat CI qua KQ KS'!$E$7:$AH$7,3,FIND(".",'1. Danh gia dat CI qua KQ KS'!$E$7:$AH$7)-3)='2. Danh gia dat CLO qua KQ KS'!N$6,'1. Danh gia dat CI qua KQ KS'!$E76:$AH76))</f>
        <v>53.333333333333336</v>
      </c>
      <c r="O75" s="13">
        <f t="shared" si="2"/>
        <v>51.36666666666666</v>
      </c>
      <c r="P75" s="24" t="str">
        <f t="shared" si="3"/>
        <v>Đạt</v>
      </c>
    </row>
    <row r="76" spans="1:16" ht="16.5" x14ac:dyDescent="0.35">
      <c r="A76" s="22">
        <v>70</v>
      </c>
      <c r="B76" s="10">
        <v>665738</v>
      </c>
      <c r="C76" s="10" t="s">
        <v>68</v>
      </c>
      <c r="D76" s="10" t="s">
        <v>71</v>
      </c>
      <c r="E76" s="23" cm="1">
        <f t="array" ref="E76">AVERAGE(IF("CLO"&amp;MID('1. Danh gia dat CI qua KQ KS'!$E$7:$AH$7,3,FIND(".",'1. Danh gia dat CI qua KQ KS'!$E$7:$AH$7)-3)='2. Danh gia dat CLO qua KQ KS'!E$6,'1. Danh gia dat CI qua KQ KS'!$E77:$AH77))</f>
        <v>44.666666666666664</v>
      </c>
      <c r="F76" s="23" cm="1">
        <f t="array" ref="F76">AVERAGE(IF("CLO"&amp;MID('1. Danh gia dat CI qua KQ KS'!$E$7:$AH$7,3,FIND(".",'1. Danh gia dat CI qua KQ KS'!$E$7:$AH$7)-3)='2. Danh gia dat CLO qua KQ KS'!F$6,'1. Danh gia dat CI qua KQ KS'!$E77:$AH77))</f>
        <v>58.666666666666664</v>
      </c>
      <c r="G76" s="23" cm="1">
        <f t="array" ref="G76">AVERAGE(IF("CLO"&amp;MID('1. Danh gia dat CI qua KQ KS'!$E$7:$AH$7,3,FIND(".",'1. Danh gia dat CI qua KQ KS'!$E$7:$AH$7)-3)='2. Danh gia dat CLO qua KQ KS'!G$6,'1. Danh gia dat CI qua KQ KS'!$E77:$AH77))</f>
        <v>46.666666666666664</v>
      </c>
      <c r="H76" s="23" cm="1">
        <f t="array" ref="H76">AVERAGE(IF("CLO"&amp;MID('1. Danh gia dat CI qua KQ KS'!$E$7:$AH$7,3,FIND(".",'1. Danh gia dat CI qua KQ KS'!$E$7:$AH$7)-3)='2. Danh gia dat CLO qua KQ KS'!H$6,'1. Danh gia dat CI qua KQ KS'!$E77:$AH77))</f>
        <v>52</v>
      </c>
      <c r="I76" s="23" cm="1">
        <f t="array" ref="I76">AVERAGE(IF("CLO"&amp;MID('1. Danh gia dat CI qua KQ KS'!$E$7:$AH$7,3,FIND(".",'1. Danh gia dat CI qua KQ KS'!$E$7:$AH$7)-3)='2. Danh gia dat CLO qua KQ KS'!I$6,'1. Danh gia dat CI qua KQ KS'!$E77:$AH77))</f>
        <v>60</v>
      </c>
      <c r="J76" s="23" cm="1">
        <f t="array" ref="J76">AVERAGE(IF("CLO"&amp;MID('1. Danh gia dat CI qua KQ KS'!$E$7:$AH$7,3,FIND(".",'1. Danh gia dat CI qua KQ KS'!$E$7:$AH$7)-3)='2. Danh gia dat CLO qua KQ KS'!J$6,'1. Danh gia dat CI qua KQ KS'!$E77:$AH77))</f>
        <v>46.666666666666664</v>
      </c>
      <c r="K76" s="23" cm="1">
        <f t="array" ref="K76">AVERAGE(IF("CLO"&amp;MID('1. Danh gia dat CI qua KQ KS'!$E$7:$AH$7,3,FIND(".",'1. Danh gia dat CI qua KQ KS'!$E$7:$AH$7)-3)='2. Danh gia dat CLO qua KQ KS'!K$6,'1. Danh gia dat CI qua KQ KS'!$E77:$AH77))</f>
        <v>52</v>
      </c>
      <c r="L76" s="23" cm="1">
        <f t="array" ref="L76">AVERAGE(IF("CLO"&amp;MID('1. Danh gia dat CI qua KQ KS'!$E$7:$AH$7,3,FIND(".",'1. Danh gia dat CI qua KQ KS'!$E$7:$AH$7)-3)='2. Danh gia dat CLO qua KQ KS'!L$6,'1. Danh gia dat CI qua KQ KS'!$E77:$AH77))</f>
        <v>60</v>
      </c>
      <c r="M76" s="23" cm="1">
        <f t="array" ref="M76">AVERAGE(IF("CLO"&amp;MID('1. Danh gia dat CI qua KQ KS'!$E$7:$AH$7,3,FIND(".",'1. Danh gia dat CI qua KQ KS'!$E$7:$AH$7)-3)='2. Danh gia dat CLO qua KQ KS'!M$6,'1. Danh gia dat CI qua KQ KS'!$E77:$AH77))</f>
        <v>52</v>
      </c>
      <c r="N76" s="23" cm="1">
        <f t="array" ref="N76">AVERAGE(IF("CLO"&amp;MID('1. Danh gia dat CI qua KQ KS'!$E$7:$AH$7,3,FIND(".",'1. Danh gia dat CI qua KQ KS'!$E$7:$AH$7)-3)='2. Danh gia dat CLO qua KQ KS'!N$6,'1. Danh gia dat CI qua KQ KS'!$E77:$AH77))</f>
        <v>66.666666666666671</v>
      </c>
      <c r="O76" s="13">
        <f t="shared" si="2"/>
        <v>53.933333333333337</v>
      </c>
      <c r="P76" s="24" t="str">
        <f t="shared" si="3"/>
        <v>Đạt</v>
      </c>
    </row>
    <row r="77" spans="1:16" ht="16.5" x14ac:dyDescent="0.35">
      <c r="A77" s="22">
        <v>71</v>
      </c>
      <c r="B77" s="10">
        <v>665739</v>
      </c>
      <c r="C77" s="10" t="s">
        <v>69</v>
      </c>
      <c r="D77" s="10" t="s">
        <v>71</v>
      </c>
      <c r="E77" s="23" cm="1">
        <f t="array" ref="E77">AVERAGE(IF("CLO"&amp;MID('1. Danh gia dat CI qua KQ KS'!$E$7:$AH$7,3,FIND(".",'1. Danh gia dat CI qua KQ KS'!$E$7:$AH$7)-3)='2. Danh gia dat CLO qua KQ KS'!E$6,'1. Danh gia dat CI qua KQ KS'!$E78:$AH78))</f>
        <v>62.333333333333336</v>
      </c>
      <c r="F77" s="23" cm="1">
        <f t="array" ref="F77">AVERAGE(IF("CLO"&amp;MID('1. Danh gia dat CI qua KQ KS'!$E$7:$AH$7,3,FIND(".",'1. Danh gia dat CI qua KQ KS'!$E$7:$AH$7)-3)='2. Danh gia dat CLO qua KQ KS'!F$6,'1. Danh gia dat CI qua KQ KS'!$E78:$AH78))</f>
        <v>76</v>
      </c>
      <c r="G77" s="23" cm="1">
        <f t="array" ref="G77">AVERAGE(IF("CLO"&amp;MID('1. Danh gia dat CI qua KQ KS'!$E$7:$AH$7,3,FIND(".",'1. Danh gia dat CI qua KQ KS'!$E$7:$AH$7)-3)='2. Danh gia dat CLO qua KQ KS'!G$6,'1. Danh gia dat CI qua KQ KS'!$E78:$AH78))</f>
        <v>60</v>
      </c>
      <c r="H77" s="23" cm="1">
        <f t="array" ref="H77">AVERAGE(IF("CLO"&amp;MID('1. Danh gia dat CI qua KQ KS'!$E$7:$AH$7,3,FIND(".",'1. Danh gia dat CI qua KQ KS'!$E$7:$AH$7)-3)='2. Danh gia dat CLO qua KQ KS'!H$6,'1. Danh gia dat CI qua KQ KS'!$E78:$AH78))</f>
        <v>74.333333333333329</v>
      </c>
      <c r="I77" s="23" cm="1">
        <f t="array" ref="I77">AVERAGE(IF("CLO"&amp;MID('1. Danh gia dat CI qua KQ KS'!$E$7:$AH$7,3,FIND(".",'1. Danh gia dat CI qua KQ KS'!$E$7:$AH$7)-3)='2. Danh gia dat CLO qua KQ KS'!I$6,'1. Danh gia dat CI qua KQ KS'!$E78:$AH78))</f>
        <v>68.333333333333329</v>
      </c>
      <c r="J77" s="23" cm="1">
        <f t="array" ref="J77">AVERAGE(IF("CLO"&amp;MID('1. Danh gia dat CI qua KQ KS'!$E$7:$AH$7,3,FIND(".",'1. Danh gia dat CI qua KQ KS'!$E$7:$AH$7)-3)='2. Danh gia dat CLO qua KQ KS'!J$6,'1. Danh gia dat CI qua KQ KS'!$E78:$AH78))</f>
        <v>60</v>
      </c>
      <c r="K77" s="23" cm="1">
        <f t="array" ref="K77">AVERAGE(IF("CLO"&amp;MID('1. Danh gia dat CI qua KQ KS'!$E$7:$AH$7,3,FIND(".",'1. Danh gia dat CI qua KQ KS'!$E$7:$AH$7)-3)='2. Danh gia dat CLO qua KQ KS'!K$6,'1. Danh gia dat CI qua KQ KS'!$E78:$AH78))</f>
        <v>73.333333333333329</v>
      </c>
      <c r="L77" s="23" cm="1">
        <f t="array" ref="L77">AVERAGE(IF("CLO"&amp;MID('1. Danh gia dat CI qua KQ KS'!$E$7:$AH$7,3,FIND(".",'1. Danh gia dat CI qua KQ KS'!$E$7:$AH$7)-3)='2. Danh gia dat CLO qua KQ KS'!L$6,'1. Danh gia dat CI qua KQ KS'!$E78:$AH78))</f>
        <v>68.333333333333329</v>
      </c>
      <c r="M77" s="23" cm="1">
        <f t="array" ref="M77">AVERAGE(IF("CLO"&amp;MID('1. Danh gia dat CI qua KQ KS'!$E$7:$AH$7,3,FIND(".",'1. Danh gia dat CI qua KQ KS'!$E$7:$AH$7)-3)='2. Danh gia dat CLO qua KQ KS'!M$6,'1. Danh gia dat CI qua KQ KS'!$E78:$AH78))</f>
        <v>73.333333333333329</v>
      </c>
      <c r="N77" s="23" cm="1">
        <f t="array" ref="N77">AVERAGE(IF("CLO"&amp;MID('1. Danh gia dat CI qua KQ KS'!$E$7:$AH$7,3,FIND(".",'1. Danh gia dat CI qua KQ KS'!$E$7:$AH$7)-3)='2. Danh gia dat CLO qua KQ KS'!N$6,'1. Danh gia dat CI qua KQ KS'!$E78:$AH78))</f>
        <v>68.333333333333329</v>
      </c>
      <c r="O77" s="13">
        <f t="shared" si="2"/>
        <v>68.433333333333337</v>
      </c>
      <c r="P77" s="24" t="str">
        <f t="shared" si="3"/>
        <v>Đạt khá</v>
      </c>
    </row>
    <row r="78" spans="1:16" ht="16.5" x14ac:dyDescent="0.35">
      <c r="A78" s="22">
        <v>72</v>
      </c>
      <c r="B78" s="10">
        <v>665740</v>
      </c>
      <c r="C78" s="10" t="s">
        <v>70</v>
      </c>
      <c r="D78" s="10" t="s">
        <v>71</v>
      </c>
      <c r="E78" s="23" cm="1">
        <f t="array" ref="E78">AVERAGE(IF("CLO"&amp;MID('1. Danh gia dat CI qua KQ KS'!$E$7:$AH$7,3,FIND(".",'1. Danh gia dat CI qua KQ KS'!$E$7:$AH$7)-3)='2. Danh gia dat CLO qua KQ KS'!E$6,'1. Danh gia dat CI qua KQ KS'!$E79:$AH79))</f>
        <v>51.666666666666664</v>
      </c>
      <c r="F78" s="23" cm="1">
        <f t="array" ref="F78">AVERAGE(IF("CLO"&amp;MID('1. Danh gia dat CI qua KQ KS'!$E$7:$AH$7,3,FIND(".",'1. Danh gia dat CI qua KQ KS'!$E$7:$AH$7)-3)='2. Danh gia dat CLO qua KQ KS'!F$6,'1. Danh gia dat CI qua KQ KS'!$E79:$AH79))</f>
        <v>71.666666666666671</v>
      </c>
      <c r="G78" s="23" cm="1">
        <f t="array" ref="G78">AVERAGE(IF("CLO"&amp;MID('1. Danh gia dat CI qua KQ KS'!$E$7:$AH$7,3,FIND(".",'1. Danh gia dat CI qua KQ KS'!$E$7:$AH$7)-3)='2. Danh gia dat CLO qua KQ KS'!G$6,'1. Danh gia dat CI qua KQ KS'!$E79:$AH79))</f>
        <v>58.333333333333336</v>
      </c>
      <c r="H78" s="23" cm="1">
        <f t="array" ref="H78">AVERAGE(IF("CLO"&amp;MID('1. Danh gia dat CI qua KQ KS'!$E$7:$AH$7,3,FIND(".",'1. Danh gia dat CI qua KQ KS'!$E$7:$AH$7)-3)='2. Danh gia dat CLO qua KQ KS'!H$6,'1. Danh gia dat CI qua KQ KS'!$E79:$AH79))</f>
        <v>50</v>
      </c>
      <c r="I78" s="23" cm="1">
        <f t="array" ref="I78">AVERAGE(IF("CLO"&amp;MID('1. Danh gia dat CI qua KQ KS'!$E$7:$AH$7,3,FIND(".",'1. Danh gia dat CI qua KQ KS'!$E$7:$AH$7)-3)='2. Danh gia dat CLO qua KQ KS'!I$6,'1. Danh gia dat CI qua KQ KS'!$E79:$AH79))</f>
        <v>60</v>
      </c>
      <c r="J78" s="23" cm="1">
        <f t="array" ref="J78">AVERAGE(IF("CLO"&amp;MID('1. Danh gia dat CI qua KQ KS'!$E$7:$AH$7,3,FIND(".",'1. Danh gia dat CI qua KQ KS'!$E$7:$AH$7)-3)='2. Danh gia dat CLO qua KQ KS'!J$6,'1. Danh gia dat CI qua KQ KS'!$E79:$AH79))</f>
        <v>58.333333333333336</v>
      </c>
      <c r="K78" s="23" cm="1">
        <f t="array" ref="K78">AVERAGE(IF("CLO"&amp;MID('1. Danh gia dat CI qua KQ KS'!$E$7:$AH$7,3,FIND(".",'1. Danh gia dat CI qua KQ KS'!$E$7:$AH$7)-3)='2. Danh gia dat CLO qua KQ KS'!K$6,'1. Danh gia dat CI qua KQ KS'!$E79:$AH79))</f>
        <v>50</v>
      </c>
      <c r="L78" s="23" cm="1">
        <f t="array" ref="L78">AVERAGE(IF("CLO"&amp;MID('1. Danh gia dat CI qua KQ KS'!$E$7:$AH$7,3,FIND(".",'1. Danh gia dat CI qua KQ KS'!$E$7:$AH$7)-3)='2. Danh gia dat CLO qua KQ KS'!L$6,'1. Danh gia dat CI qua KQ KS'!$E79:$AH79))</f>
        <v>60</v>
      </c>
      <c r="M78" s="23" cm="1">
        <f t="array" ref="M78">AVERAGE(IF("CLO"&amp;MID('1. Danh gia dat CI qua KQ KS'!$E$7:$AH$7,3,FIND(".",'1. Danh gia dat CI qua KQ KS'!$E$7:$AH$7)-3)='2. Danh gia dat CLO qua KQ KS'!M$6,'1. Danh gia dat CI qua KQ KS'!$E79:$AH79))</f>
        <v>50</v>
      </c>
      <c r="N78" s="23" cm="1">
        <f t="array" ref="N78">AVERAGE(IF("CLO"&amp;MID('1. Danh gia dat CI qua KQ KS'!$E$7:$AH$7,3,FIND(".",'1. Danh gia dat CI qua KQ KS'!$E$7:$AH$7)-3)='2. Danh gia dat CLO qua KQ KS'!N$6,'1. Danh gia dat CI qua KQ KS'!$E79:$AH79))</f>
        <v>60</v>
      </c>
      <c r="O78" s="13">
        <f t="shared" si="2"/>
        <v>57</v>
      </c>
      <c r="P78" s="24" t="str">
        <f t="shared" si="3"/>
        <v>Đạt khá</v>
      </c>
    </row>
    <row r="79" spans="1:16" ht="16.5" x14ac:dyDescent="0.35">
      <c r="A79" s="22">
        <v>73</v>
      </c>
      <c r="B79" s="10">
        <v>665741</v>
      </c>
      <c r="C79" s="10" t="s">
        <v>59</v>
      </c>
      <c r="D79" s="10" t="s">
        <v>71</v>
      </c>
      <c r="E79" s="23" cm="1">
        <f t="array" ref="E79">AVERAGE(IF("CLO"&amp;MID('1. Danh gia dat CI qua KQ KS'!$E$7:$AH$7,3,FIND(".",'1. Danh gia dat CI qua KQ KS'!$E$7:$AH$7)-3)='2. Danh gia dat CLO qua KQ KS'!E$6,'1. Danh gia dat CI qua KQ KS'!$E80:$AH80))</f>
        <v>46.333333333333336</v>
      </c>
      <c r="F79" s="23" cm="1">
        <f t="array" ref="F79">AVERAGE(IF("CLO"&amp;MID('1. Danh gia dat CI qua KQ KS'!$E$7:$AH$7,3,FIND(".",'1. Danh gia dat CI qua KQ KS'!$E$7:$AH$7)-3)='2. Danh gia dat CLO qua KQ KS'!F$6,'1. Danh gia dat CI qua KQ KS'!$E80:$AH80))</f>
        <v>58.333333333333336</v>
      </c>
      <c r="G79" s="23" cm="1">
        <f t="array" ref="G79">AVERAGE(IF("CLO"&amp;MID('1. Danh gia dat CI qua KQ KS'!$E$7:$AH$7,3,FIND(".",'1. Danh gia dat CI qua KQ KS'!$E$7:$AH$7)-3)='2. Danh gia dat CLO qua KQ KS'!G$6,'1. Danh gia dat CI qua KQ KS'!$E80:$AH80))</f>
        <v>64.666666666666671</v>
      </c>
      <c r="H79" s="23" cm="1">
        <f t="array" ref="H79">AVERAGE(IF("CLO"&amp;MID('1. Danh gia dat CI qua KQ KS'!$E$7:$AH$7,3,FIND(".",'1. Danh gia dat CI qua KQ KS'!$E$7:$AH$7)-3)='2. Danh gia dat CLO qua KQ KS'!H$6,'1. Danh gia dat CI qua KQ KS'!$E80:$AH80))</f>
        <v>43</v>
      </c>
      <c r="I79" s="23" cm="1">
        <f t="array" ref="I79">AVERAGE(IF("CLO"&amp;MID('1. Danh gia dat CI qua KQ KS'!$E$7:$AH$7,3,FIND(".",'1. Danh gia dat CI qua KQ KS'!$E$7:$AH$7)-3)='2. Danh gia dat CLO qua KQ KS'!I$6,'1. Danh gia dat CI qua KQ KS'!$E80:$AH80))</f>
        <v>73.333333333333329</v>
      </c>
      <c r="J79" s="23" cm="1">
        <f t="array" ref="J79">AVERAGE(IF("CLO"&amp;MID('1. Danh gia dat CI qua KQ KS'!$E$7:$AH$7,3,FIND(".",'1. Danh gia dat CI qua KQ KS'!$E$7:$AH$7)-3)='2. Danh gia dat CLO qua KQ KS'!J$6,'1. Danh gia dat CI qua KQ KS'!$E80:$AH80))</f>
        <v>64.666666666666671</v>
      </c>
      <c r="K79" s="23" cm="1">
        <f t="array" ref="K79">AVERAGE(IF("CLO"&amp;MID('1. Danh gia dat CI qua KQ KS'!$E$7:$AH$7,3,FIND(".",'1. Danh gia dat CI qua KQ KS'!$E$7:$AH$7)-3)='2. Danh gia dat CLO qua KQ KS'!K$6,'1. Danh gia dat CI qua KQ KS'!$E80:$AH80))</f>
        <v>40</v>
      </c>
      <c r="L79" s="23" cm="1">
        <f t="array" ref="L79">AVERAGE(IF("CLO"&amp;MID('1. Danh gia dat CI qua KQ KS'!$E$7:$AH$7,3,FIND(".",'1. Danh gia dat CI qua KQ KS'!$E$7:$AH$7)-3)='2. Danh gia dat CLO qua KQ KS'!L$6,'1. Danh gia dat CI qua KQ KS'!$E80:$AH80))</f>
        <v>73.333333333333329</v>
      </c>
      <c r="M79" s="23" cm="1">
        <f t="array" ref="M79">AVERAGE(IF("CLO"&amp;MID('1. Danh gia dat CI qua KQ KS'!$E$7:$AH$7,3,FIND(".",'1. Danh gia dat CI qua KQ KS'!$E$7:$AH$7)-3)='2. Danh gia dat CLO qua KQ KS'!M$6,'1. Danh gia dat CI qua KQ KS'!$E80:$AH80))</f>
        <v>40</v>
      </c>
      <c r="N79" s="23" cm="1">
        <f t="array" ref="N79">AVERAGE(IF("CLO"&amp;MID('1. Danh gia dat CI qua KQ KS'!$E$7:$AH$7,3,FIND(".",'1. Danh gia dat CI qua KQ KS'!$E$7:$AH$7)-3)='2. Danh gia dat CLO qua KQ KS'!N$6,'1. Danh gia dat CI qua KQ KS'!$E80:$AH80))</f>
        <v>73.333333333333329</v>
      </c>
      <c r="O79" s="13">
        <f t="shared" si="2"/>
        <v>57.7</v>
      </c>
      <c r="P79" s="24" t="str">
        <f t="shared" si="3"/>
        <v>Đạt khá</v>
      </c>
    </row>
    <row r="80" spans="1:16" ht="16.5" x14ac:dyDescent="0.35">
      <c r="A80" s="22">
        <v>74</v>
      </c>
      <c r="B80" s="10">
        <v>665742</v>
      </c>
      <c r="C80" s="10" t="s">
        <v>60</v>
      </c>
      <c r="D80" s="10" t="s">
        <v>71</v>
      </c>
      <c r="E80" s="23" cm="1">
        <f t="array" ref="E80">AVERAGE(IF("CLO"&amp;MID('1. Danh gia dat CI qua KQ KS'!$E$7:$AH$7,3,FIND(".",'1. Danh gia dat CI qua KQ KS'!$E$7:$AH$7)-3)='2. Danh gia dat CLO qua KQ KS'!E$6,'1. Danh gia dat CI qua KQ KS'!$E81:$AH81))</f>
        <v>41</v>
      </c>
      <c r="F80" s="23" cm="1">
        <f t="array" ref="F80">AVERAGE(IF("CLO"&amp;MID('1. Danh gia dat CI qua KQ KS'!$E$7:$AH$7,3,FIND(".",'1. Danh gia dat CI qua KQ KS'!$E$7:$AH$7)-3)='2. Danh gia dat CLO qua KQ KS'!F$6,'1. Danh gia dat CI qua KQ KS'!$E81:$AH81))</f>
        <v>46.666666666666664</v>
      </c>
      <c r="G80" s="23" cm="1">
        <f t="array" ref="G80">AVERAGE(IF("CLO"&amp;MID('1. Danh gia dat CI qua KQ KS'!$E$7:$AH$7,3,FIND(".",'1. Danh gia dat CI qua KQ KS'!$E$7:$AH$7)-3)='2. Danh gia dat CLO qua KQ KS'!G$6,'1. Danh gia dat CI qua KQ KS'!$E81:$AH81))</f>
        <v>61.666666666666664</v>
      </c>
      <c r="H80" s="23" cm="1">
        <f t="array" ref="H80">AVERAGE(IF("CLO"&amp;MID('1. Danh gia dat CI qua KQ KS'!$E$7:$AH$7,3,FIND(".",'1. Danh gia dat CI qua KQ KS'!$E$7:$AH$7)-3)='2. Danh gia dat CLO qua KQ KS'!H$6,'1. Danh gia dat CI qua KQ KS'!$E81:$AH81))</f>
        <v>38.333333333333336</v>
      </c>
      <c r="I80" s="23" cm="1">
        <f t="array" ref="I80">AVERAGE(IF("CLO"&amp;MID('1. Danh gia dat CI qua KQ KS'!$E$7:$AH$7,3,FIND(".",'1. Danh gia dat CI qua KQ KS'!$E$7:$AH$7)-3)='2. Danh gia dat CLO qua KQ KS'!I$6,'1. Danh gia dat CI qua KQ KS'!$E81:$AH81))</f>
        <v>70</v>
      </c>
      <c r="J80" s="23" cm="1">
        <f t="array" ref="J80">AVERAGE(IF("CLO"&amp;MID('1. Danh gia dat CI qua KQ KS'!$E$7:$AH$7,3,FIND(".",'1. Danh gia dat CI qua KQ KS'!$E$7:$AH$7)-3)='2. Danh gia dat CLO qua KQ KS'!J$6,'1. Danh gia dat CI qua KQ KS'!$E81:$AH81))</f>
        <v>61.666666666666664</v>
      </c>
      <c r="K80" s="23" cm="1">
        <f t="array" ref="K80">AVERAGE(IF("CLO"&amp;MID('1. Danh gia dat CI qua KQ KS'!$E$7:$AH$7,3,FIND(".",'1. Danh gia dat CI qua KQ KS'!$E$7:$AH$7)-3)='2. Danh gia dat CLO qua KQ KS'!K$6,'1. Danh gia dat CI qua KQ KS'!$E81:$AH81))</f>
        <v>38.333333333333336</v>
      </c>
      <c r="L80" s="23" cm="1">
        <f t="array" ref="L80">AVERAGE(IF("CLO"&amp;MID('1. Danh gia dat CI qua KQ KS'!$E$7:$AH$7,3,FIND(".",'1. Danh gia dat CI qua KQ KS'!$E$7:$AH$7)-3)='2. Danh gia dat CLO qua KQ KS'!L$6,'1. Danh gia dat CI qua KQ KS'!$E81:$AH81))</f>
        <v>70</v>
      </c>
      <c r="M80" s="23" cm="1">
        <f t="array" ref="M80">AVERAGE(IF("CLO"&amp;MID('1. Danh gia dat CI qua KQ KS'!$E$7:$AH$7,3,FIND(".",'1. Danh gia dat CI qua KQ KS'!$E$7:$AH$7)-3)='2. Danh gia dat CLO qua KQ KS'!M$6,'1. Danh gia dat CI qua KQ KS'!$E81:$AH81))</f>
        <v>38.333333333333336</v>
      </c>
      <c r="N80" s="23" cm="1">
        <f t="array" ref="N80">AVERAGE(IF("CLO"&amp;MID('1. Danh gia dat CI qua KQ KS'!$E$7:$AH$7,3,FIND(".",'1. Danh gia dat CI qua KQ KS'!$E$7:$AH$7)-3)='2. Danh gia dat CLO qua KQ KS'!N$6,'1. Danh gia dat CI qua KQ KS'!$E81:$AH81))</f>
        <v>70</v>
      </c>
      <c r="O80" s="13">
        <f t="shared" si="2"/>
        <v>53.6</v>
      </c>
      <c r="P80" s="24" t="str">
        <f t="shared" si="3"/>
        <v>Đạt</v>
      </c>
    </row>
    <row r="81" spans="1:16" ht="16.5" x14ac:dyDescent="0.35">
      <c r="A81" s="22">
        <v>75</v>
      </c>
      <c r="B81" s="10">
        <v>665743</v>
      </c>
      <c r="C81" s="10" t="s">
        <v>61</v>
      </c>
      <c r="D81" s="10" t="s">
        <v>71</v>
      </c>
      <c r="E81" s="23" cm="1">
        <f t="array" ref="E81">AVERAGE(IF("CLO"&amp;MID('1. Danh gia dat CI qua KQ KS'!$E$7:$AH$7,3,FIND(".",'1. Danh gia dat CI qua KQ KS'!$E$7:$AH$7)-3)='2. Danh gia dat CLO qua KQ KS'!E$6,'1. Danh gia dat CI qua KQ KS'!$E82:$AH82))</f>
        <v>67.666666666666671</v>
      </c>
      <c r="F81" s="23" cm="1">
        <f t="array" ref="F81">AVERAGE(IF("CLO"&amp;MID('1. Danh gia dat CI qua KQ KS'!$E$7:$AH$7,3,FIND(".",'1. Danh gia dat CI qua KQ KS'!$E$7:$AH$7)-3)='2. Danh gia dat CLO qua KQ KS'!F$6,'1. Danh gia dat CI qua KQ KS'!$E82:$AH82))</f>
        <v>72.666666666666671</v>
      </c>
      <c r="G81" s="23" cm="1">
        <f t="array" ref="G81">AVERAGE(IF("CLO"&amp;MID('1. Danh gia dat CI qua KQ KS'!$E$7:$AH$7,3,FIND(".",'1. Danh gia dat CI qua KQ KS'!$E$7:$AH$7)-3)='2. Danh gia dat CLO qua KQ KS'!G$6,'1. Danh gia dat CI qua KQ KS'!$E82:$AH82))</f>
        <v>71.666666666666671</v>
      </c>
      <c r="H81" s="23" cm="1">
        <f t="array" ref="H81">AVERAGE(IF("CLO"&amp;MID('1. Danh gia dat CI qua KQ KS'!$E$7:$AH$7,3,FIND(".",'1. Danh gia dat CI qua KQ KS'!$E$7:$AH$7)-3)='2. Danh gia dat CLO qua KQ KS'!H$6,'1. Danh gia dat CI qua KQ KS'!$E82:$AH82))</f>
        <v>66</v>
      </c>
      <c r="I81" s="23" cm="1">
        <f t="array" ref="I81">AVERAGE(IF("CLO"&amp;MID('1. Danh gia dat CI qua KQ KS'!$E$7:$AH$7,3,FIND(".",'1. Danh gia dat CI qua KQ KS'!$E$7:$AH$7)-3)='2. Danh gia dat CLO qua KQ KS'!I$6,'1. Danh gia dat CI qua KQ KS'!$E82:$AH82))</f>
        <v>75</v>
      </c>
      <c r="J81" s="23" cm="1">
        <f t="array" ref="J81">AVERAGE(IF("CLO"&amp;MID('1. Danh gia dat CI qua KQ KS'!$E$7:$AH$7,3,FIND(".",'1. Danh gia dat CI qua KQ KS'!$E$7:$AH$7)-3)='2. Danh gia dat CLO qua KQ KS'!J$6,'1. Danh gia dat CI qua KQ KS'!$E82:$AH82))</f>
        <v>71.666666666666671</v>
      </c>
      <c r="K81" s="23" cm="1">
        <f t="array" ref="K81">AVERAGE(IF("CLO"&amp;MID('1. Danh gia dat CI qua KQ KS'!$E$7:$AH$7,3,FIND(".",'1. Danh gia dat CI qua KQ KS'!$E$7:$AH$7)-3)='2. Danh gia dat CLO qua KQ KS'!K$6,'1. Danh gia dat CI qua KQ KS'!$E82:$AH82))</f>
        <v>63.333333333333336</v>
      </c>
      <c r="L81" s="23" cm="1">
        <f t="array" ref="L81">AVERAGE(IF("CLO"&amp;MID('1. Danh gia dat CI qua KQ KS'!$E$7:$AH$7,3,FIND(".",'1. Danh gia dat CI qua KQ KS'!$E$7:$AH$7)-3)='2. Danh gia dat CLO qua KQ KS'!L$6,'1. Danh gia dat CI qua KQ KS'!$E82:$AH82))</f>
        <v>75</v>
      </c>
      <c r="M81" s="23" cm="1">
        <f t="array" ref="M81">AVERAGE(IF("CLO"&amp;MID('1. Danh gia dat CI qua KQ KS'!$E$7:$AH$7,3,FIND(".",'1. Danh gia dat CI qua KQ KS'!$E$7:$AH$7)-3)='2. Danh gia dat CLO qua KQ KS'!M$6,'1. Danh gia dat CI qua KQ KS'!$E82:$AH82))</f>
        <v>63.333333333333336</v>
      </c>
      <c r="N81" s="23" cm="1">
        <f t="array" ref="N81">AVERAGE(IF("CLO"&amp;MID('1. Danh gia dat CI qua KQ KS'!$E$7:$AH$7,3,FIND(".",'1. Danh gia dat CI qua KQ KS'!$E$7:$AH$7)-3)='2. Danh gia dat CLO qua KQ KS'!N$6,'1. Danh gia dat CI qua KQ KS'!$E82:$AH82))</f>
        <v>75</v>
      </c>
      <c r="O81" s="13">
        <f t="shared" si="2"/>
        <v>70.13333333333334</v>
      </c>
      <c r="P81" s="24" t="str">
        <f t="shared" si="3"/>
        <v>Đạt tốt</v>
      </c>
    </row>
    <row r="82" spans="1:16" ht="16.5" x14ac:dyDescent="0.35">
      <c r="A82" s="22">
        <v>76</v>
      </c>
      <c r="B82" s="10">
        <v>665744</v>
      </c>
      <c r="C82" s="10" t="s">
        <v>62</v>
      </c>
      <c r="D82" s="10" t="s">
        <v>71</v>
      </c>
      <c r="E82" s="23" cm="1">
        <f t="array" ref="E82">AVERAGE(IF("CLO"&amp;MID('1. Danh gia dat CI qua KQ KS'!$E$7:$AH$7,3,FIND(".",'1. Danh gia dat CI qua KQ KS'!$E$7:$AH$7)-3)='2. Danh gia dat CLO qua KQ KS'!E$6,'1. Danh gia dat CI qua KQ KS'!$E83:$AH83))</f>
        <v>53.333333333333336</v>
      </c>
      <c r="F82" s="23" cm="1">
        <f t="array" ref="F82">AVERAGE(IF("CLO"&amp;MID('1. Danh gia dat CI qua KQ KS'!$E$7:$AH$7,3,FIND(".",'1. Danh gia dat CI qua KQ KS'!$E$7:$AH$7)-3)='2. Danh gia dat CLO qua KQ KS'!F$6,'1. Danh gia dat CI qua KQ KS'!$E83:$AH83))</f>
        <v>51.666666666666664</v>
      </c>
      <c r="G82" s="23" cm="1">
        <f t="array" ref="G82">AVERAGE(IF("CLO"&amp;MID('1. Danh gia dat CI qua KQ KS'!$E$7:$AH$7,3,FIND(".",'1. Danh gia dat CI qua KQ KS'!$E$7:$AH$7)-3)='2. Danh gia dat CLO qua KQ KS'!G$6,'1. Danh gia dat CI qua KQ KS'!$E83:$AH83))</f>
        <v>48.333333333333336</v>
      </c>
      <c r="H82" s="23" cm="1">
        <f t="array" ref="H82">AVERAGE(IF("CLO"&amp;MID('1. Danh gia dat CI qua KQ KS'!$E$7:$AH$7,3,FIND(".",'1. Danh gia dat CI qua KQ KS'!$E$7:$AH$7)-3)='2. Danh gia dat CLO qua KQ KS'!H$6,'1. Danh gia dat CI qua KQ KS'!$E83:$AH83))</f>
        <v>63.333333333333336</v>
      </c>
      <c r="I82" s="23" cm="1">
        <f t="array" ref="I82">AVERAGE(IF("CLO"&amp;MID('1. Danh gia dat CI qua KQ KS'!$E$7:$AH$7,3,FIND(".",'1. Danh gia dat CI qua KQ KS'!$E$7:$AH$7)-3)='2. Danh gia dat CLO qua KQ KS'!I$6,'1. Danh gia dat CI qua KQ KS'!$E83:$AH83))</f>
        <v>48.333333333333336</v>
      </c>
      <c r="J82" s="23" cm="1">
        <f t="array" ref="J82">AVERAGE(IF("CLO"&amp;MID('1. Danh gia dat CI qua KQ KS'!$E$7:$AH$7,3,FIND(".",'1. Danh gia dat CI qua KQ KS'!$E$7:$AH$7)-3)='2. Danh gia dat CLO qua KQ KS'!J$6,'1. Danh gia dat CI qua KQ KS'!$E83:$AH83))</f>
        <v>45</v>
      </c>
      <c r="K82" s="23" cm="1">
        <f t="array" ref="K82">AVERAGE(IF("CLO"&amp;MID('1. Danh gia dat CI qua KQ KS'!$E$7:$AH$7,3,FIND(".",'1. Danh gia dat CI qua KQ KS'!$E$7:$AH$7)-3)='2. Danh gia dat CLO qua KQ KS'!K$6,'1. Danh gia dat CI qua KQ KS'!$E83:$AH83))</f>
        <v>60</v>
      </c>
      <c r="L82" s="23" cm="1">
        <f t="array" ref="L82">AVERAGE(IF("CLO"&amp;MID('1. Danh gia dat CI qua KQ KS'!$E$7:$AH$7,3,FIND(".",'1. Danh gia dat CI qua KQ KS'!$E$7:$AH$7)-3)='2. Danh gia dat CLO qua KQ KS'!L$6,'1. Danh gia dat CI qua KQ KS'!$E83:$AH83))</f>
        <v>48.333333333333336</v>
      </c>
      <c r="M82" s="23" cm="1">
        <f t="array" ref="M82">AVERAGE(IF("CLO"&amp;MID('1. Danh gia dat CI qua KQ KS'!$E$7:$AH$7,3,FIND(".",'1. Danh gia dat CI qua KQ KS'!$E$7:$AH$7)-3)='2. Danh gia dat CLO qua KQ KS'!M$6,'1. Danh gia dat CI qua KQ KS'!$E83:$AH83))</f>
        <v>63.333333333333336</v>
      </c>
      <c r="N82" s="23" cm="1">
        <f t="array" ref="N82">AVERAGE(IF("CLO"&amp;MID('1. Danh gia dat CI qua KQ KS'!$E$7:$AH$7,3,FIND(".",'1. Danh gia dat CI qua KQ KS'!$E$7:$AH$7)-3)='2. Danh gia dat CLO qua KQ KS'!N$6,'1. Danh gia dat CI qua KQ KS'!$E83:$AH83))</f>
        <v>53.333333333333336</v>
      </c>
      <c r="O82" s="13">
        <f t="shared" si="2"/>
        <v>53.5</v>
      </c>
      <c r="P82" s="24" t="str">
        <f t="shared" si="3"/>
        <v>Đạt</v>
      </c>
    </row>
    <row r="83" spans="1:16" ht="16.5" x14ac:dyDescent="0.35">
      <c r="A83" s="22">
        <v>77</v>
      </c>
      <c r="B83" s="10">
        <v>665745</v>
      </c>
      <c r="C83" s="10" t="s">
        <v>63</v>
      </c>
      <c r="D83" s="10" t="s">
        <v>71</v>
      </c>
      <c r="E83" s="23" cm="1">
        <f t="array" ref="E83">AVERAGE(IF("CLO"&amp;MID('1. Danh gia dat CI qua KQ KS'!$E$7:$AH$7,3,FIND(".",'1. Danh gia dat CI qua KQ KS'!$E$7:$AH$7)-3)='2. Danh gia dat CLO qua KQ KS'!E$6,'1. Danh gia dat CI qua KQ KS'!$E84:$AH84))</f>
        <v>60</v>
      </c>
      <c r="F83" s="23" cm="1">
        <f t="array" ref="F83">AVERAGE(IF("CLO"&amp;MID('1. Danh gia dat CI qua KQ KS'!$E$7:$AH$7,3,FIND(".",'1. Danh gia dat CI qua KQ KS'!$E$7:$AH$7)-3)='2. Danh gia dat CLO qua KQ KS'!F$6,'1. Danh gia dat CI qua KQ KS'!$E84:$AH84))</f>
        <v>56.666666666666664</v>
      </c>
      <c r="G83" s="23" cm="1">
        <f t="array" ref="G83">AVERAGE(IF("CLO"&amp;MID('1. Danh gia dat CI qua KQ KS'!$E$7:$AH$7,3,FIND(".",'1. Danh gia dat CI qua KQ KS'!$E$7:$AH$7)-3)='2. Danh gia dat CLO qua KQ KS'!G$6,'1. Danh gia dat CI qua KQ KS'!$E84:$AH84))</f>
        <v>61.666666666666664</v>
      </c>
      <c r="H83" s="23" cm="1">
        <f t="array" ref="H83">AVERAGE(IF("CLO"&amp;MID('1. Danh gia dat CI qua KQ KS'!$E$7:$AH$7,3,FIND(".",'1. Danh gia dat CI qua KQ KS'!$E$7:$AH$7)-3)='2. Danh gia dat CLO qua KQ KS'!H$6,'1. Danh gia dat CI qua KQ KS'!$E84:$AH84))</f>
        <v>61.666666666666664</v>
      </c>
      <c r="I83" s="23" cm="1">
        <f t="array" ref="I83">AVERAGE(IF("CLO"&amp;MID('1. Danh gia dat CI qua KQ KS'!$E$7:$AH$7,3,FIND(".",'1. Danh gia dat CI qua KQ KS'!$E$7:$AH$7)-3)='2. Danh gia dat CLO qua KQ KS'!I$6,'1. Danh gia dat CI qua KQ KS'!$E84:$AH84))</f>
        <v>53.333333333333336</v>
      </c>
      <c r="J83" s="23" cm="1">
        <f t="array" ref="J83">AVERAGE(IF("CLO"&amp;MID('1. Danh gia dat CI qua KQ KS'!$E$7:$AH$7,3,FIND(".",'1. Danh gia dat CI qua KQ KS'!$E$7:$AH$7)-3)='2. Danh gia dat CLO qua KQ KS'!J$6,'1. Danh gia dat CI qua KQ KS'!$E84:$AH84))</f>
        <v>61.666666666666664</v>
      </c>
      <c r="K83" s="23" cm="1">
        <f t="array" ref="K83">AVERAGE(IF("CLO"&amp;MID('1. Danh gia dat CI qua KQ KS'!$E$7:$AH$7,3,FIND(".",'1. Danh gia dat CI qua KQ KS'!$E$7:$AH$7)-3)='2. Danh gia dat CLO qua KQ KS'!K$6,'1. Danh gia dat CI qua KQ KS'!$E84:$AH84))</f>
        <v>63.333333333333336</v>
      </c>
      <c r="L83" s="23" cm="1">
        <f t="array" ref="L83">AVERAGE(IF("CLO"&amp;MID('1. Danh gia dat CI qua KQ KS'!$E$7:$AH$7,3,FIND(".",'1. Danh gia dat CI qua KQ KS'!$E$7:$AH$7)-3)='2. Danh gia dat CLO qua KQ KS'!L$6,'1. Danh gia dat CI qua KQ KS'!$E84:$AH84))</f>
        <v>53.333333333333336</v>
      </c>
      <c r="M83" s="23" cm="1">
        <f t="array" ref="M83">AVERAGE(IF("CLO"&amp;MID('1. Danh gia dat CI qua KQ KS'!$E$7:$AH$7,3,FIND(".",'1. Danh gia dat CI qua KQ KS'!$E$7:$AH$7)-3)='2. Danh gia dat CLO qua KQ KS'!M$6,'1. Danh gia dat CI qua KQ KS'!$E84:$AH84))</f>
        <v>61.666666666666664</v>
      </c>
      <c r="N83" s="23" cm="1">
        <f t="array" ref="N83">AVERAGE(IF("CLO"&amp;MID('1. Danh gia dat CI qua KQ KS'!$E$7:$AH$7,3,FIND(".",'1. Danh gia dat CI qua KQ KS'!$E$7:$AH$7)-3)='2. Danh gia dat CLO qua KQ KS'!N$6,'1. Danh gia dat CI qua KQ KS'!$E84:$AH84))</f>
        <v>53.333333333333336</v>
      </c>
      <c r="O83" s="13">
        <f t="shared" si="2"/>
        <v>58.666666666666664</v>
      </c>
      <c r="P83" s="24" t="str">
        <f t="shared" si="3"/>
        <v>Đạt khá</v>
      </c>
    </row>
    <row r="84" spans="1:16" ht="16.5" x14ac:dyDescent="0.35">
      <c r="A84" s="22">
        <v>78</v>
      </c>
      <c r="B84" s="10">
        <v>665746</v>
      </c>
      <c r="C84" s="10" t="s">
        <v>64</v>
      </c>
      <c r="D84" s="10" t="s">
        <v>71</v>
      </c>
      <c r="E84" s="23" cm="1">
        <f t="array" ref="E84">AVERAGE(IF("CLO"&amp;MID('1. Danh gia dat CI qua KQ KS'!$E$7:$AH$7,3,FIND(".",'1. Danh gia dat CI qua KQ KS'!$E$7:$AH$7)-3)='2. Danh gia dat CLO qua KQ KS'!E$6,'1. Danh gia dat CI qua KQ KS'!$E85:$AH85))</f>
        <v>48.333333333333336</v>
      </c>
      <c r="F84" s="23" cm="1">
        <f t="array" ref="F84">AVERAGE(IF("CLO"&amp;MID('1. Danh gia dat CI qua KQ KS'!$E$7:$AH$7,3,FIND(".",'1. Danh gia dat CI qua KQ KS'!$E$7:$AH$7)-3)='2. Danh gia dat CLO qua KQ KS'!F$6,'1. Danh gia dat CI qua KQ KS'!$E85:$AH85))</f>
        <v>58.333333333333336</v>
      </c>
      <c r="G84" s="23" cm="1">
        <f t="array" ref="G84">AVERAGE(IF("CLO"&amp;MID('1. Danh gia dat CI qua KQ KS'!$E$7:$AH$7,3,FIND(".",'1. Danh gia dat CI qua KQ KS'!$E$7:$AH$7)-3)='2. Danh gia dat CLO qua KQ KS'!G$6,'1. Danh gia dat CI qua KQ KS'!$E85:$AH85))</f>
        <v>68.333333333333329</v>
      </c>
      <c r="H84" s="23" cm="1">
        <f t="array" ref="H84">AVERAGE(IF("CLO"&amp;MID('1. Danh gia dat CI qua KQ KS'!$E$7:$AH$7,3,FIND(".",'1. Danh gia dat CI qua KQ KS'!$E$7:$AH$7)-3)='2. Danh gia dat CLO qua KQ KS'!H$6,'1. Danh gia dat CI qua KQ KS'!$E85:$AH85))</f>
        <v>56.666666666666664</v>
      </c>
      <c r="I84" s="23" cm="1">
        <f t="array" ref="I84">AVERAGE(IF("CLO"&amp;MID('1. Danh gia dat CI qua KQ KS'!$E$7:$AH$7,3,FIND(".",'1. Danh gia dat CI qua KQ KS'!$E$7:$AH$7)-3)='2. Danh gia dat CLO qua KQ KS'!I$6,'1. Danh gia dat CI qua KQ KS'!$E85:$AH85))</f>
        <v>70</v>
      </c>
      <c r="J84" s="23" cm="1">
        <f t="array" ref="J84">AVERAGE(IF("CLO"&amp;MID('1. Danh gia dat CI qua KQ KS'!$E$7:$AH$7,3,FIND(".",'1. Danh gia dat CI qua KQ KS'!$E$7:$AH$7)-3)='2. Danh gia dat CLO qua KQ KS'!J$6,'1. Danh gia dat CI qua KQ KS'!$E85:$AH85))</f>
        <v>68.333333333333329</v>
      </c>
      <c r="K84" s="23" cm="1">
        <f t="array" ref="K84">AVERAGE(IF("CLO"&amp;MID('1. Danh gia dat CI qua KQ KS'!$E$7:$AH$7,3,FIND(".",'1. Danh gia dat CI qua KQ KS'!$E$7:$AH$7)-3)='2. Danh gia dat CLO qua KQ KS'!K$6,'1. Danh gia dat CI qua KQ KS'!$E85:$AH85))</f>
        <v>56.666666666666664</v>
      </c>
      <c r="L84" s="23" cm="1">
        <f t="array" ref="L84">AVERAGE(IF("CLO"&amp;MID('1. Danh gia dat CI qua KQ KS'!$E$7:$AH$7,3,FIND(".",'1. Danh gia dat CI qua KQ KS'!$E$7:$AH$7)-3)='2. Danh gia dat CLO qua KQ KS'!L$6,'1. Danh gia dat CI qua KQ KS'!$E85:$AH85))</f>
        <v>70</v>
      </c>
      <c r="M84" s="23" cm="1">
        <f t="array" ref="M84">AVERAGE(IF("CLO"&amp;MID('1. Danh gia dat CI qua KQ KS'!$E$7:$AH$7,3,FIND(".",'1. Danh gia dat CI qua KQ KS'!$E$7:$AH$7)-3)='2. Danh gia dat CLO qua KQ KS'!M$6,'1. Danh gia dat CI qua KQ KS'!$E85:$AH85))</f>
        <v>56.666666666666664</v>
      </c>
      <c r="N84" s="23" cm="1">
        <f t="array" ref="N84">AVERAGE(IF("CLO"&amp;MID('1. Danh gia dat CI qua KQ KS'!$E$7:$AH$7,3,FIND(".",'1. Danh gia dat CI qua KQ KS'!$E$7:$AH$7)-3)='2. Danh gia dat CLO qua KQ KS'!N$6,'1. Danh gia dat CI qua KQ KS'!$E85:$AH85))</f>
        <v>70</v>
      </c>
      <c r="O84" s="13">
        <f t="shared" si="2"/>
        <v>62.333333333333329</v>
      </c>
      <c r="P84" s="24" t="str">
        <f t="shared" si="3"/>
        <v>Đạt khá</v>
      </c>
    </row>
    <row r="85" spans="1:16" ht="16.5" x14ac:dyDescent="0.35">
      <c r="A85" s="22">
        <v>79</v>
      </c>
      <c r="B85" s="10">
        <v>665747</v>
      </c>
      <c r="C85" s="10" t="s">
        <v>65</v>
      </c>
      <c r="D85" s="10" t="s">
        <v>71</v>
      </c>
      <c r="E85" s="23" cm="1">
        <f t="array" ref="E85">AVERAGE(IF("CLO"&amp;MID('1. Danh gia dat CI qua KQ KS'!$E$7:$AH$7,3,FIND(".",'1. Danh gia dat CI qua KQ KS'!$E$7:$AH$7)-3)='2. Danh gia dat CLO qua KQ KS'!E$6,'1. Danh gia dat CI qua KQ KS'!$E86:$AH86))</f>
        <v>73</v>
      </c>
      <c r="F85" s="23" cm="1">
        <f t="array" ref="F85">AVERAGE(IF("CLO"&amp;MID('1. Danh gia dat CI qua KQ KS'!$E$7:$AH$7,3,FIND(".",'1. Danh gia dat CI qua KQ KS'!$E$7:$AH$7)-3)='2. Danh gia dat CLO qua KQ KS'!F$6,'1. Danh gia dat CI qua KQ KS'!$E86:$AH86))</f>
        <v>79.666666666666671</v>
      </c>
      <c r="G85" s="23" cm="1">
        <f t="array" ref="G85">AVERAGE(IF("CLO"&amp;MID('1. Danh gia dat CI qua KQ KS'!$E$7:$AH$7,3,FIND(".",'1. Danh gia dat CI qua KQ KS'!$E$7:$AH$7)-3)='2. Danh gia dat CLO qua KQ KS'!G$6,'1. Danh gia dat CI qua KQ KS'!$E86:$AH86))</f>
        <v>68.333333333333329</v>
      </c>
      <c r="H85" s="23" cm="1">
        <f t="array" ref="H85">AVERAGE(IF("CLO"&amp;MID('1. Danh gia dat CI qua KQ KS'!$E$7:$AH$7,3,FIND(".",'1. Danh gia dat CI qua KQ KS'!$E$7:$AH$7)-3)='2. Danh gia dat CLO qua KQ KS'!H$6,'1. Danh gia dat CI qua KQ KS'!$E86:$AH86))</f>
        <v>71.333333333333329</v>
      </c>
      <c r="I85" s="23" cm="1">
        <f t="array" ref="I85">AVERAGE(IF("CLO"&amp;MID('1. Danh gia dat CI qua KQ KS'!$E$7:$AH$7,3,FIND(".",'1. Danh gia dat CI qua KQ KS'!$E$7:$AH$7)-3)='2. Danh gia dat CLO qua KQ KS'!I$6,'1. Danh gia dat CI qua KQ KS'!$E86:$AH86))</f>
        <v>76.666666666666671</v>
      </c>
      <c r="J85" s="23" cm="1">
        <f t="array" ref="J85">AVERAGE(IF("CLO"&amp;MID('1. Danh gia dat CI qua KQ KS'!$E$7:$AH$7,3,FIND(".",'1. Danh gia dat CI qua KQ KS'!$E$7:$AH$7)-3)='2. Danh gia dat CLO qua KQ KS'!J$6,'1. Danh gia dat CI qua KQ KS'!$E86:$AH86))</f>
        <v>68.333333333333329</v>
      </c>
      <c r="K85" s="23" cm="1">
        <f t="array" ref="K85">AVERAGE(IF("CLO"&amp;MID('1. Danh gia dat CI qua KQ KS'!$E$7:$AH$7,3,FIND(".",'1. Danh gia dat CI qua KQ KS'!$E$7:$AH$7)-3)='2. Danh gia dat CLO qua KQ KS'!K$6,'1. Danh gia dat CI qua KQ KS'!$E86:$AH86))</f>
        <v>71.666666666666671</v>
      </c>
      <c r="L85" s="23" cm="1">
        <f t="array" ref="L85">AVERAGE(IF("CLO"&amp;MID('1. Danh gia dat CI qua KQ KS'!$E$7:$AH$7,3,FIND(".",'1. Danh gia dat CI qua KQ KS'!$E$7:$AH$7)-3)='2. Danh gia dat CLO qua KQ KS'!L$6,'1. Danh gia dat CI qua KQ KS'!$E86:$AH86))</f>
        <v>76.666666666666671</v>
      </c>
      <c r="M85" s="23" cm="1">
        <f t="array" ref="M85">AVERAGE(IF("CLO"&amp;MID('1. Danh gia dat CI qua KQ KS'!$E$7:$AH$7,3,FIND(".",'1. Danh gia dat CI qua KQ KS'!$E$7:$AH$7)-3)='2. Danh gia dat CLO qua KQ KS'!M$6,'1. Danh gia dat CI qua KQ KS'!$E86:$AH86))</f>
        <v>71.666666666666671</v>
      </c>
      <c r="N85" s="23" cm="1">
        <f t="array" ref="N85">AVERAGE(IF("CLO"&amp;MID('1. Danh gia dat CI qua KQ KS'!$E$7:$AH$7,3,FIND(".",'1. Danh gia dat CI qua KQ KS'!$E$7:$AH$7)-3)='2. Danh gia dat CLO qua KQ KS'!N$6,'1. Danh gia dat CI qua KQ KS'!$E86:$AH86))</f>
        <v>73.333333333333329</v>
      </c>
      <c r="O85" s="13">
        <f t="shared" si="2"/>
        <v>73.066666666666663</v>
      </c>
      <c r="P85" s="24" t="str">
        <f t="shared" si="3"/>
        <v>Đạt tốt</v>
      </c>
    </row>
    <row r="86" spans="1:16" ht="16.5" x14ac:dyDescent="0.35">
      <c r="A86" s="22">
        <v>80</v>
      </c>
      <c r="B86" s="10">
        <v>665748</v>
      </c>
      <c r="C86" s="10" t="s">
        <v>66</v>
      </c>
      <c r="D86" s="10" t="s">
        <v>71</v>
      </c>
      <c r="E86" s="23" cm="1">
        <f t="array" ref="E86">AVERAGE(IF("CLO"&amp;MID('1. Danh gia dat CI qua KQ KS'!$E$7:$AH$7,3,FIND(".",'1. Danh gia dat CI qua KQ KS'!$E$7:$AH$7)-3)='2. Danh gia dat CLO qua KQ KS'!E$6,'1. Danh gia dat CI qua KQ KS'!$E87:$AH87))</f>
        <v>60</v>
      </c>
      <c r="F86" s="23" cm="1">
        <f t="array" ref="F86">AVERAGE(IF("CLO"&amp;MID('1. Danh gia dat CI qua KQ KS'!$E$7:$AH$7,3,FIND(".",'1. Danh gia dat CI qua KQ KS'!$E$7:$AH$7)-3)='2. Danh gia dat CLO qua KQ KS'!F$6,'1. Danh gia dat CI qua KQ KS'!$E87:$AH87))</f>
        <v>72.333333333333329</v>
      </c>
      <c r="G86" s="23" cm="1">
        <f t="array" ref="G86">AVERAGE(IF("CLO"&amp;MID('1. Danh gia dat CI qua KQ KS'!$E$7:$AH$7,3,FIND(".",'1. Danh gia dat CI qua KQ KS'!$E$7:$AH$7)-3)='2. Danh gia dat CLO qua KQ KS'!G$6,'1. Danh gia dat CI qua KQ KS'!$E87:$AH87))</f>
        <v>75</v>
      </c>
      <c r="H86" s="23" cm="1">
        <f t="array" ref="H86">AVERAGE(IF("CLO"&amp;MID('1. Danh gia dat CI qua KQ KS'!$E$7:$AH$7,3,FIND(".",'1. Danh gia dat CI qua KQ KS'!$E$7:$AH$7)-3)='2. Danh gia dat CLO qua KQ KS'!H$6,'1. Danh gia dat CI qua KQ KS'!$E87:$AH87))</f>
        <v>70</v>
      </c>
      <c r="I86" s="23" cm="1">
        <f t="array" ref="I86">AVERAGE(IF("CLO"&amp;MID('1. Danh gia dat CI qua KQ KS'!$E$7:$AH$7,3,FIND(".",'1. Danh gia dat CI qua KQ KS'!$E$7:$AH$7)-3)='2. Danh gia dat CLO qua KQ KS'!I$6,'1. Danh gia dat CI qua KQ KS'!$E87:$AH87))</f>
        <v>76.666666666666671</v>
      </c>
      <c r="J86" s="23" cm="1">
        <f t="array" ref="J86">AVERAGE(IF("CLO"&amp;MID('1. Danh gia dat CI qua KQ KS'!$E$7:$AH$7,3,FIND(".",'1. Danh gia dat CI qua KQ KS'!$E$7:$AH$7)-3)='2. Danh gia dat CLO qua KQ KS'!J$6,'1. Danh gia dat CI qua KQ KS'!$E87:$AH87))</f>
        <v>75</v>
      </c>
      <c r="K86" s="23" cm="1">
        <f t="array" ref="K86">AVERAGE(IF("CLO"&amp;MID('1. Danh gia dat CI qua KQ KS'!$E$7:$AH$7,3,FIND(".",'1. Danh gia dat CI qua KQ KS'!$E$7:$AH$7)-3)='2. Danh gia dat CLO qua KQ KS'!K$6,'1. Danh gia dat CI qua KQ KS'!$E87:$AH87))</f>
        <v>70</v>
      </c>
      <c r="L86" s="23" cm="1">
        <f t="array" ref="L86">AVERAGE(IF("CLO"&amp;MID('1. Danh gia dat CI qua KQ KS'!$E$7:$AH$7,3,FIND(".",'1. Danh gia dat CI qua KQ KS'!$E$7:$AH$7)-3)='2. Danh gia dat CLO qua KQ KS'!L$6,'1. Danh gia dat CI qua KQ KS'!$E87:$AH87))</f>
        <v>76.666666666666671</v>
      </c>
      <c r="M86" s="23" cm="1">
        <f t="array" ref="M86">AVERAGE(IF("CLO"&amp;MID('1. Danh gia dat CI qua KQ KS'!$E$7:$AH$7,3,FIND(".",'1. Danh gia dat CI qua KQ KS'!$E$7:$AH$7)-3)='2. Danh gia dat CLO qua KQ KS'!M$6,'1. Danh gia dat CI qua KQ KS'!$E87:$AH87))</f>
        <v>70</v>
      </c>
      <c r="N86" s="23" cm="1">
        <f t="array" ref="N86">AVERAGE(IF("CLO"&amp;MID('1. Danh gia dat CI qua KQ KS'!$E$7:$AH$7,3,FIND(".",'1. Danh gia dat CI qua KQ KS'!$E$7:$AH$7)-3)='2. Danh gia dat CLO qua KQ KS'!N$6,'1. Danh gia dat CI qua KQ KS'!$E87:$AH87))</f>
        <v>76.666666666666671</v>
      </c>
      <c r="O86" s="13">
        <f t="shared" si="2"/>
        <v>72.23333333333332</v>
      </c>
      <c r="P86" s="24" t="str">
        <f t="shared" si="3"/>
        <v>Đạt tốt</v>
      </c>
    </row>
    <row r="87" spans="1:16" ht="16.5" x14ac:dyDescent="0.35">
      <c r="A87" s="22">
        <v>81</v>
      </c>
      <c r="B87" s="10">
        <v>665749</v>
      </c>
      <c r="C87" s="10" t="s">
        <v>67</v>
      </c>
      <c r="D87" s="10" t="s">
        <v>71</v>
      </c>
      <c r="E87" s="23" cm="1">
        <f t="array" ref="E87">AVERAGE(IF("CLO"&amp;MID('1. Danh gia dat CI qua KQ KS'!$E$7:$AH$7,3,FIND(".",'1. Danh gia dat CI qua KQ KS'!$E$7:$AH$7)-3)='2. Danh gia dat CLO qua KQ KS'!E$6,'1. Danh gia dat CI qua KQ KS'!$E88:$AH88))</f>
        <v>61.666666666666664</v>
      </c>
      <c r="F87" s="23" cm="1">
        <f t="array" ref="F87">AVERAGE(IF("CLO"&amp;MID('1. Danh gia dat CI qua KQ KS'!$E$7:$AH$7,3,FIND(".",'1. Danh gia dat CI qua KQ KS'!$E$7:$AH$7)-3)='2. Danh gia dat CLO qua KQ KS'!F$6,'1. Danh gia dat CI qua KQ KS'!$E88:$AH88))</f>
        <v>74.333333333333329</v>
      </c>
      <c r="G87" s="23" cm="1">
        <f t="array" ref="G87">AVERAGE(IF("CLO"&amp;MID('1. Danh gia dat CI qua KQ KS'!$E$7:$AH$7,3,FIND(".",'1. Danh gia dat CI qua KQ KS'!$E$7:$AH$7)-3)='2. Danh gia dat CLO qua KQ KS'!G$6,'1. Danh gia dat CI qua KQ KS'!$E88:$AH88))</f>
        <v>80</v>
      </c>
      <c r="H87" s="23" cm="1">
        <f t="array" ref="H87">AVERAGE(IF("CLO"&amp;MID('1. Danh gia dat CI qua KQ KS'!$E$7:$AH$7,3,FIND(".",'1. Danh gia dat CI qua KQ KS'!$E$7:$AH$7)-3)='2. Danh gia dat CLO qua KQ KS'!H$6,'1. Danh gia dat CI qua KQ KS'!$E88:$AH88))</f>
        <v>71.666666666666671</v>
      </c>
      <c r="I87" s="23" cm="1">
        <f t="array" ref="I87">AVERAGE(IF("CLO"&amp;MID('1. Danh gia dat CI qua KQ KS'!$E$7:$AH$7,3,FIND(".",'1. Danh gia dat CI qua KQ KS'!$E$7:$AH$7)-3)='2. Danh gia dat CLO qua KQ KS'!I$6,'1. Danh gia dat CI qua KQ KS'!$E88:$AH88))</f>
        <v>71.666666666666671</v>
      </c>
      <c r="J87" s="23" cm="1">
        <f t="array" ref="J87">AVERAGE(IF("CLO"&amp;MID('1. Danh gia dat CI qua KQ KS'!$E$7:$AH$7,3,FIND(".",'1. Danh gia dat CI qua KQ KS'!$E$7:$AH$7)-3)='2. Danh gia dat CLO qua KQ KS'!J$6,'1. Danh gia dat CI qua KQ KS'!$E88:$AH88))</f>
        <v>80</v>
      </c>
      <c r="K87" s="23" cm="1">
        <f t="array" ref="K87">AVERAGE(IF("CLO"&amp;MID('1. Danh gia dat CI qua KQ KS'!$E$7:$AH$7,3,FIND(".",'1. Danh gia dat CI qua KQ KS'!$E$7:$AH$7)-3)='2. Danh gia dat CLO qua KQ KS'!K$6,'1. Danh gia dat CI qua KQ KS'!$E88:$AH88))</f>
        <v>71.666666666666671</v>
      </c>
      <c r="L87" s="23" cm="1">
        <f t="array" ref="L87">AVERAGE(IF("CLO"&amp;MID('1. Danh gia dat CI qua KQ KS'!$E$7:$AH$7,3,FIND(".",'1. Danh gia dat CI qua KQ KS'!$E$7:$AH$7)-3)='2. Danh gia dat CLO qua KQ KS'!L$6,'1. Danh gia dat CI qua KQ KS'!$E88:$AH88))</f>
        <v>71.666666666666671</v>
      </c>
      <c r="M87" s="23" cm="1">
        <f t="array" ref="M87">AVERAGE(IF("CLO"&amp;MID('1. Danh gia dat CI qua KQ KS'!$E$7:$AH$7,3,FIND(".",'1. Danh gia dat CI qua KQ KS'!$E$7:$AH$7)-3)='2. Danh gia dat CLO qua KQ KS'!M$6,'1. Danh gia dat CI qua KQ KS'!$E88:$AH88))</f>
        <v>71.666666666666671</v>
      </c>
      <c r="N87" s="23" cm="1">
        <f t="array" ref="N87">AVERAGE(IF("CLO"&amp;MID('1. Danh gia dat CI qua KQ KS'!$E$7:$AH$7,3,FIND(".",'1. Danh gia dat CI qua KQ KS'!$E$7:$AH$7)-3)='2. Danh gia dat CLO qua KQ KS'!N$6,'1. Danh gia dat CI qua KQ KS'!$E88:$AH88))</f>
        <v>71.666666666666671</v>
      </c>
      <c r="O87" s="13">
        <f t="shared" si="2"/>
        <v>72.599999999999994</v>
      </c>
      <c r="P87" s="24" t="str">
        <f t="shared" si="3"/>
        <v>Đạt tốt</v>
      </c>
    </row>
    <row r="88" spans="1:16" ht="16.5" x14ac:dyDescent="0.35">
      <c r="A88" s="22">
        <v>82</v>
      </c>
      <c r="B88" s="10">
        <v>665750</v>
      </c>
      <c r="C88" s="10" t="s">
        <v>68</v>
      </c>
      <c r="D88" s="10" t="s">
        <v>71</v>
      </c>
      <c r="E88" s="23" cm="1">
        <f t="array" ref="E88">AVERAGE(IF("CLO"&amp;MID('1. Danh gia dat CI qua KQ KS'!$E$7:$AH$7,3,FIND(".",'1. Danh gia dat CI qua KQ KS'!$E$7:$AH$7)-3)='2. Danh gia dat CLO qua KQ KS'!E$6,'1. Danh gia dat CI qua KQ KS'!$E89:$AH89))</f>
        <v>57.333333333333336</v>
      </c>
      <c r="F88" s="23" cm="1">
        <f t="array" ref="F88">AVERAGE(IF("CLO"&amp;MID('1. Danh gia dat CI qua KQ KS'!$E$7:$AH$7,3,FIND(".",'1. Danh gia dat CI qua KQ KS'!$E$7:$AH$7)-3)='2. Danh gia dat CLO qua KQ KS'!F$6,'1. Danh gia dat CI qua KQ KS'!$E89:$AH89))</f>
        <v>77.333333333333329</v>
      </c>
      <c r="G88" s="23" cm="1">
        <f t="array" ref="G88">AVERAGE(IF("CLO"&amp;MID('1. Danh gia dat CI qua KQ KS'!$E$7:$AH$7,3,FIND(".",'1. Danh gia dat CI qua KQ KS'!$E$7:$AH$7)-3)='2. Danh gia dat CLO qua KQ KS'!G$6,'1. Danh gia dat CI qua KQ KS'!$E89:$AH89))</f>
        <v>65</v>
      </c>
      <c r="H88" s="23" cm="1">
        <f t="array" ref="H88">AVERAGE(IF("CLO"&amp;MID('1. Danh gia dat CI qua KQ KS'!$E$7:$AH$7,3,FIND(".",'1. Danh gia dat CI qua KQ KS'!$E$7:$AH$7)-3)='2. Danh gia dat CLO qua KQ KS'!H$6,'1. Danh gia dat CI qua KQ KS'!$E89:$AH89))</f>
        <v>59</v>
      </c>
      <c r="I88" s="23" cm="1">
        <f t="array" ref="I88">AVERAGE(IF("CLO"&amp;MID('1. Danh gia dat CI qua KQ KS'!$E$7:$AH$7,3,FIND(".",'1. Danh gia dat CI qua KQ KS'!$E$7:$AH$7)-3)='2. Danh gia dat CLO qua KQ KS'!I$6,'1. Danh gia dat CI qua KQ KS'!$E89:$AH89))</f>
        <v>70</v>
      </c>
      <c r="J88" s="23" cm="1">
        <f t="array" ref="J88">AVERAGE(IF("CLO"&amp;MID('1. Danh gia dat CI qua KQ KS'!$E$7:$AH$7,3,FIND(".",'1. Danh gia dat CI qua KQ KS'!$E$7:$AH$7)-3)='2. Danh gia dat CLO qua KQ KS'!J$6,'1. Danh gia dat CI qua KQ KS'!$E89:$AH89))</f>
        <v>65</v>
      </c>
      <c r="K88" s="23" cm="1">
        <f t="array" ref="K88">AVERAGE(IF("CLO"&amp;MID('1. Danh gia dat CI qua KQ KS'!$E$7:$AH$7,3,FIND(".",'1. Danh gia dat CI qua KQ KS'!$E$7:$AH$7)-3)='2. Danh gia dat CLO qua KQ KS'!K$6,'1. Danh gia dat CI qua KQ KS'!$E89:$AH89))</f>
        <v>59</v>
      </c>
      <c r="L88" s="23" cm="1">
        <f t="array" ref="L88">AVERAGE(IF("CLO"&amp;MID('1. Danh gia dat CI qua KQ KS'!$E$7:$AH$7,3,FIND(".",'1. Danh gia dat CI qua KQ KS'!$E$7:$AH$7)-3)='2. Danh gia dat CLO qua KQ KS'!L$6,'1. Danh gia dat CI qua KQ KS'!$E89:$AH89))</f>
        <v>70</v>
      </c>
      <c r="M88" s="23" cm="1">
        <f t="array" ref="M88">AVERAGE(IF("CLO"&amp;MID('1. Danh gia dat CI qua KQ KS'!$E$7:$AH$7,3,FIND(".",'1. Danh gia dat CI qua KQ KS'!$E$7:$AH$7)-3)='2. Danh gia dat CLO qua KQ KS'!M$6,'1. Danh gia dat CI qua KQ KS'!$E89:$AH89))</f>
        <v>59</v>
      </c>
      <c r="N88" s="23" cm="1">
        <f t="array" ref="N88">AVERAGE(IF("CLO"&amp;MID('1. Danh gia dat CI qua KQ KS'!$E$7:$AH$7,3,FIND(".",'1. Danh gia dat CI qua KQ KS'!$E$7:$AH$7)-3)='2. Danh gia dat CLO qua KQ KS'!N$6,'1. Danh gia dat CI qua KQ KS'!$E89:$AH89))</f>
        <v>70</v>
      </c>
      <c r="O88" s="13">
        <f t="shared" si="2"/>
        <v>65.166666666666657</v>
      </c>
      <c r="P88" s="24" t="str">
        <f t="shared" si="3"/>
        <v>Đạt khá</v>
      </c>
    </row>
    <row r="89" spans="1:16" ht="16.5" x14ac:dyDescent="0.35">
      <c r="A89" s="22">
        <v>83</v>
      </c>
      <c r="B89" s="10">
        <v>665751</v>
      </c>
      <c r="C89" s="10" t="s">
        <v>69</v>
      </c>
      <c r="D89" s="10" t="s">
        <v>71</v>
      </c>
      <c r="E89" s="23" cm="1">
        <f t="array" ref="E89">AVERAGE(IF("CLO"&amp;MID('1. Danh gia dat CI qua KQ KS'!$E$7:$AH$7,3,FIND(".",'1. Danh gia dat CI qua KQ KS'!$E$7:$AH$7)-3)='2. Danh gia dat CLO qua KQ KS'!E$6,'1. Danh gia dat CI qua KQ KS'!$E90:$AH90))</f>
        <v>76.333333333333329</v>
      </c>
      <c r="F89" s="23" cm="1">
        <f t="array" ref="F89">AVERAGE(IF("CLO"&amp;MID('1. Danh gia dat CI qua KQ KS'!$E$7:$AH$7,3,FIND(".",'1. Danh gia dat CI qua KQ KS'!$E$7:$AH$7)-3)='2. Danh gia dat CLO qua KQ KS'!F$6,'1. Danh gia dat CI qua KQ KS'!$E90:$AH90))</f>
        <v>86.333333333333329</v>
      </c>
      <c r="G89" s="23" cm="1">
        <f t="array" ref="G89">AVERAGE(IF("CLO"&amp;MID('1. Danh gia dat CI qua KQ KS'!$E$7:$AH$7,3,FIND(".",'1. Danh gia dat CI qua KQ KS'!$E$7:$AH$7)-3)='2. Danh gia dat CLO qua KQ KS'!G$6,'1. Danh gia dat CI qua KQ KS'!$E90:$AH90))</f>
        <v>76.666666666666671</v>
      </c>
      <c r="H89" s="23" cm="1">
        <f t="array" ref="H89">AVERAGE(IF("CLO"&amp;MID('1. Danh gia dat CI qua KQ KS'!$E$7:$AH$7,3,FIND(".",'1. Danh gia dat CI qua KQ KS'!$E$7:$AH$7)-3)='2. Danh gia dat CLO qua KQ KS'!H$6,'1. Danh gia dat CI qua KQ KS'!$E90:$AH90))</f>
        <v>79.666666666666671</v>
      </c>
      <c r="I89" s="23" cm="1">
        <f t="array" ref="I89">AVERAGE(IF("CLO"&amp;MID('1. Danh gia dat CI qua KQ KS'!$E$7:$AH$7,3,FIND(".",'1. Danh gia dat CI qua KQ KS'!$E$7:$AH$7)-3)='2. Danh gia dat CLO qua KQ KS'!I$6,'1. Danh gia dat CI qua KQ KS'!$E90:$AH90))</f>
        <v>71.666666666666671</v>
      </c>
      <c r="J89" s="23" cm="1">
        <f t="array" ref="J89">AVERAGE(IF("CLO"&amp;MID('1. Danh gia dat CI qua KQ KS'!$E$7:$AH$7,3,FIND(".",'1. Danh gia dat CI qua KQ KS'!$E$7:$AH$7)-3)='2. Danh gia dat CLO qua KQ KS'!J$6,'1. Danh gia dat CI qua KQ KS'!$E90:$AH90))</f>
        <v>76.666666666666671</v>
      </c>
      <c r="K89" s="23" cm="1">
        <f t="array" ref="K89">AVERAGE(IF("CLO"&amp;MID('1. Danh gia dat CI qua KQ KS'!$E$7:$AH$7,3,FIND(".",'1. Danh gia dat CI qua KQ KS'!$E$7:$AH$7)-3)='2. Danh gia dat CLO qua KQ KS'!K$6,'1. Danh gia dat CI qua KQ KS'!$E90:$AH90))</f>
        <v>79.666666666666671</v>
      </c>
      <c r="L89" s="23" cm="1">
        <f t="array" ref="L89">AVERAGE(IF("CLO"&amp;MID('1. Danh gia dat CI qua KQ KS'!$E$7:$AH$7,3,FIND(".",'1. Danh gia dat CI qua KQ KS'!$E$7:$AH$7)-3)='2. Danh gia dat CLO qua KQ KS'!L$6,'1. Danh gia dat CI qua KQ KS'!$E90:$AH90))</f>
        <v>71.666666666666671</v>
      </c>
      <c r="M89" s="23" cm="1">
        <f t="array" ref="M89">AVERAGE(IF("CLO"&amp;MID('1. Danh gia dat CI qua KQ KS'!$E$7:$AH$7,3,FIND(".",'1. Danh gia dat CI qua KQ KS'!$E$7:$AH$7)-3)='2. Danh gia dat CLO qua KQ KS'!M$6,'1. Danh gia dat CI qua KQ KS'!$E90:$AH90))</f>
        <v>79.666666666666671</v>
      </c>
      <c r="N89" s="23" cm="1">
        <f t="array" ref="N89">AVERAGE(IF("CLO"&amp;MID('1. Danh gia dat CI qua KQ KS'!$E$7:$AH$7,3,FIND(".",'1. Danh gia dat CI qua KQ KS'!$E$7:$AH$7)-3)='2. Danh gia dat CLO qua KQ KS'!N$6,'1. Danh gia dat CI qua KQ KS'!$E90:$AH90))</f>
        <v>71.666666666666671</v>
      </c>
      <c r="O89" s="13">
        <f t="shared" si="2"/>
        <v>76.999999999999986</v>
      </c>
      <c r="P89" s="24" t="str">
        <f t="shared" si="3"/>
        <v>Đạt tốt</v>
      </c>
    </row>
    <row r="90" spans="1:16" ht="16.5" x14ac:dyDescent="0.35">
      <c r="A90" s="22">
        <v>84</v>
      </c>
      <c r="B90" s="10">
        <v>665752</v>
      </c>
      <c r="C90" s="10" t="s">
        <v>70</v>
      </c>
      <c r="D90" s="10" t="s">
        <v>71</v>
      </c>
      <c r="E90" s="23" cm="1">
        <f t="array" ref="E90">AVERAGE(IF("CLO"&amp;MID('1. Danh gia dat CI qua KQ KS'!$E$7:$AH$7,3,FIND(".",'1. Danh gia dat CI qua KQ KS'!$E$7:$AH$7)-3)='2. Danh gia dat CLO qua KQ KS'!E$6,'1. Danh gia dat CI qua KQ KS'!$E91:$AH91))</f>
        <v>85</v>
      </c>
      <c r="F90" s="23" cm="1">
        <f t="array" ref="F90">AVERAGE(IF("CLO"&amp;MID('1. Danh gia dat CI qua KQ KS'!$E$7:$AH$7,3,FIND(".",'1. Danh gia dat CI qua KQ KS'!$E$7:$AH$7)-3)='2. Danh gia dat CLO qua KQ KS'!F$6,'1. Danh gia dat CI qua KQ KS'!$E91:$AH91))</f>
        <v>60</v>
      </c>
      <c r="G90" s="23" cm="1">
        <f t="array" ref="G90">AVERAGE(IF("CLO"&amp;MID('1. Danh gia dat CI qua KQ KS'!$E$7:$AH$7,3,FIND(".",'1. Danh gia dat CI qua KQ KS'!$E$7:$AH$7)-3)='2. Danh gia dat CLO qua KQ KS'!G$6,'1. Danh gia dat CI qua KQ KS'!$E91:$AH91))</f>
        <v>70</v>
      </c>
      <c r="H90" s="23" cm="1">
        <f t="array" ref="H90">AVERAGE(IF("CLO"&amp;MID('1. Danh gia dat CI qua KQ KS'!$E$7:$AH$7,3,FIND(".",'1. Danh gia dat CI qua KQ KS'!$E$7:$AH$7)-3)='2. Danh gia dat CLO qua KQ KS'!H$6,'1. Danh gia dat CI qua KQ KS'!$E91:$AH91))</f>
        <v>81.666666666666671</v>
      </c>
      <c r="I90" s="23" cm="1">
        <f t="array" ref="I90">AVERAGE(IF("CLO"&amp;MID('1. Danh gia dat CI qua KQ KS'!$E$7:$AH$7,3,FIND(".",'1. Danh gia dat CI qua KQ KS'!$E$7:$AH$7)-3)='2. Danh gia dat CLO qua KQ KS'!I$6,'1. Danh gia dat CI qua KQ KS'!$E91:$AH91))</f>
        <v>61.666666666666664</v>
      </c>
      <c r="J90" s="23" cm="1">
        <f t="array" ref="J90">AVERAGE(IF("CLO"&amp;MID('1. Danh gia dat CI qua KQ KS'!$E$7:$AH$7,3,FIND(".",'1. Danh gia dat CI qua KQ KS'!$E$7:$AH$7)-3)='2. Danh gia dat CLO qua KQ KS'!J$6,'1. Danh gia dat CI qua KQ KS'!$E91:$AH91))</f>
        <v>70</v>
      </c>
      <c r="K90" s="23" cm="1">
        <f t="array" ref="K90">AVERAGE(IF("CLO"&amp;MID('1. Danh gia dat CI qua KQ KS'!$E$7:$AH$7,3,FIND(".",'1. Danh gia dat CI qua KQ KS'!$E$7:$AH$7)-3)='2. Danh gia dat CLO qua KQ KS'!K$6,'1. Danh gia dat CI qua KQ KS'!$E91:$AH91))</f>
        <v>81.666666666666671</v>
      </c>
      <c r="L90" s="23" cm="1">
        <f t="array" ref="L90">AVERAGE(IF("CLO"&amp;MID('1. Danh gia dat CI qua KQ KS'!$E$7:$AH$7,3,FIND(".",'1. Danh gia dat CI qua KQ KS'!$E$7:$AH$7)-3)='2. Danh gia dat CLO qua KQ KS'!L$6,'1. Danh gia dat CI qua KQ KS'!$E91:$AH91))</f>
        <v>61.666666666666664</v>
      </c>
      <c r="M90" s="23" cm="1">
        <f t="array" ref="M90">AVERAGE(IF("CLO"&amp;MID('1. Danh gia dat CI qua KQ KS'!$E$7:$AH$7,3,FIND(".",'1. Danh gia dat CI qua KQ KS'!$E$7:$AH$7)-3)='2. Danh gia dat CLO qua KQ KS'!M$6,'1. Danh gia dat CI qua KQ KS'!$E91:$AH91))</f>
        <v>81.666666666666671</v>
      </c>
      <c r="N90" s="23" cm="1">
        <f t="array" ref="N90">AVERAGE(IF("CLO"&amp;MID('1. Danh gia dat CI qua KQ KS'!$E$7:$AH$7,3,FIND(".",'1. Danh gia dat CI qua KQ KS'!$E$7:$AH$7)-3)='2. Danh gia dat CLO qua KQ KS'!N$6,'1. Danh gia dat CI qua KQ KS'!$E91:$AH91))</f>
        <v>61.666666666666664</v>
      </c>
      <c r="O90" s="13">
        <f t="shared" si="2"/>
        <v>71.5</v>
      </c>
      <c r="P90" s="24" t="str">
        <f t="shared" si="3"/>
        <v>Đạt tốt</v>
      </c>
    </row>
    <row r="91" spans="1:16" ht="16.5" x14ac:dyDescent="0.35">
      <c r="A91" s="22">
        <v>85</v>
      </c>
      <c r="B91" s="10">
        <v>665753</v>
      </c>
      <c r="C91" s="10" t="s">
        <v>59</v>
      </c>
      <c r="D91" s="10" t="s">
        <v>71</v>
      </c>
      <c r="E91" s="23" cm="1">
        <f t="array" ref="E91">AVERAGE(IF("CLO"&amp;MID('1. Danh gia dat CI qua KQ KS'!$E$7:$AH$7,3,FIND(".",'1. Danh gia dat CI qua KQ KS'!$E$7:$AH$7)-3)='2. Danh gia dat CLO qua KQ KS'!E$6,'1. Danh gia dat CI qua KQ KS'!$E92:$AH92))</f>
        <v>82.666666666666671</v>
      </c>
      <c r="F91" s="23" cm="1">
        <f t="array" ref="F91">AVERAGE(IF("CLO"&amp;MID('1. Danh gia dat CI qua KQ KS'!$E$7:$AH$7,3,FIND(".",'1. Danh gia dat CI qua KQ KS'!$E$7:$AH$7)-3)='2. Danh gia dat CLO qua KQ KS'!F$6,'1. Danh gia dat CI qua KQ KS'!$E92:$AH92))</f>
        <v>68.333333333333329</v>
      </c>
      <c r="G91" s="23" cm="1">
        <f t="array" ref="G91">AVERAGE(IF("CLO"&amp;MID('1. Danh gia dat CI qua KQ KS'!$E$7:$AH$7,3,FIND(".",'1. Danh gia dat CI qua KQ KS'!$E$7:$AH$7)-3)='2. Danh gia dat CLO qua KQ KS'!G$6,'1. Danh gia dat CI qua KQ KS'!$E92:$AH92))</f>
        <v>69.333333333333329</v>
      </c>
      <c r="H91" s="23" cm="1">
        <f t="array" ref="H91">AVERAGE(IF("CLO"&amp;MID('1. Danh gia dat CI qua KQ KS'!$E$7:$AH$7,3,FIND(".",'1. Danh gia dat CI qua KQ KS'!$E$7:$AH$7)-3)='2. Danh gia dat CLO qua KQ KS'!H$6,'1. Danh gia dat CI qua KQ KS'!$E92:$AH92))</f>
        <v>71</v>
      </c>
      <c r="I91" s="23" cm="1">
        <f t="array" ref="I91">AVERAGE(IF("CLO"&amp;MID('1. Danh gia dat CI qua KQ KS'!$E$7:$AH$7,3,FIND(".",'1. Danh gia dat CI qua KQ KS'!$E$7:$AH$7)-3)='2. Danh gia dat CLO qua KQ KS'!I$6,'1. Danh gia dat CI qua KQ KS'!$E92:$AH92))</f>
        <v>58.333333333333336</v>
      </c>
      <c r="J91" s="23" cm="1">
        <f t="array" ref="J91">AVERAGE(IF("CLO"&amp;MID('1. Danh gia dat CI qua KQ KS'!$E$7:$AH$7,3,FIND(".",'1. Danh gia dat CI qua KQ KS'!$E$7:$AH$7)-3)='2. Danh gia dat CLO qua KQ KS'!J$6,'1. Danh gia dat CI qua KQ KS'!$E92:$AH92))</f>
        <v>69.333333333333329</v>
      </c>
      <c r="K91" s="23" cm="1">
        <f t="array" ref="K91">AVERAGE(IF("CLO"&amp;MID('1. Danh gia dat CI qua KQ KS'!$E$7:$AH$7,3,FIND(".",'1. Danh gia dat CI qua KQ KS'!$E$7:$AH$7)-3)='2. Danh gia dat CLO qua KQ KS'!K$6,'1. Danh gia dat CI qua KQ KS'!$E92:$AH92))</f>
        <v>69.333333333333329</v>
      </c>
      <c r="L91" s="23" cm="1">
        <f t="array" ref="L91">AVERAGE(IF("CLO"&amp;MID('1. Danh gia dat CI qua KQ KS'!$E$7:$AH$7,3,FIND(".",'1. Danh gia dat CI qua KQ KS'!$E$7:$AH$7)-3)='2. Danh gia dat CLO qua KQ KS'!L$6,'1. Danh gia dat CI qua KQ KS'!$E92:$AH92))</f>
        <v>58.333333333333336</v>
      </c>
      <c r="M91" s="23" cm="1">
        <f t="array" ref="M91">AVERAGE(IF("CLO"&amp;MID('1. Danh gia dat CI qua KQ KS'!$E$7:$AH$7,3,FIND(".",'1. Danh gia dat CI qua KQ KS'!$E$7:$AH$7)-3)='2. Danh gia dat CLO qua KQ KS'!M$6,'1. Danh gia dat CI qua KQ KS'!$E92:$AH92))</f>
        <v>69.333333333333329</v>
      </c>
      <c r="N91" s="23" cm="1">
        <f t="array" ref="N91">AVERAGE(IF("CLO"&amp;MID('1. Danh gia dat CI qua KQ KS'!$E$7:$AH$7,3,FIND(".",'1. Danh gia dat CI qua KQ KS'!$E$7:$AH$7)-3)='2. Danh gia dat CLO qua KQ KS'!N$6,'1. Danh gia dat CI qua KQ KS'!$E92:$AH92))</f>
        <v>58.333333333333336</v>
      </c>
      <c r="O91" s="13">
        <f t="shared" si="2"/>
        <v>67.433333333333337</v>
      </c>
      <c r="P91" s="24" t="str">
        <f t="shared" si="3"/>
        <v>Đạt khá</v>
      </c>
    </row>
    <row r="92" spans="1:16" ht="16.5" x14ac:dyDescent="0.35">
      <c r="A92" s="22">
        <v>86</v>
      </c>
      <c r="B92" s="10">
        <v>665754</v>
      </c>
      <c r="C92" s="10" t="s">
        <v>60</v>
      </c>
      <c r="D92" s="10" t="s">
        <v>71</v>
      </c>
      <c r="E92" s="23" cm="1">
        <f t="array" ref="E92">AVERAGE(IF("CLO"&amp;MID('1. Danh gia dat CI qua KQ KS'!$E$7:$AH$7,3,FIND(".",'1. Danh gia dat CI qua KQ KS'!$E$7:$AH$7)-3)='2. Danh gia dat CLO qua KQ KS'!E$6,'1. Danh gia dat CI qua KQ KS'!$E93:$AH93))</f>
        <v>60</v>
      </c>
      <c r="F92" s="23" cm="1">
        <f t="array" ref="F92">AVERAGE(IF("CLO"&amp;MID('1. Danh gia dat CI qua KQ KS'!$E$7:$AH$7,3,FIND(".",'1. Danh gia dat CI qua KQ KS'!$E$7:$AH$7)-3)='2. Danh gia dat CLO qua KQ KS'!F$6,'1. Danh gia dat CI qua KQ KS'!$E93:$AH93))</f>
        <v>45</v>
      </c>
      <c r="G92" s="23" cm="1">
        <f t="array" ref="G92">AVERAGE(IF("CLO"&amp;MID('1. Danh gia dat CI qua KQ KS'!$E$7:$AH$7,3,FIND(".",'1. Danh gia dat CI qua KQ KS'!$E$7:$AH$7)-3)='2. Danh gia dat CLO qua KQ KS'!G$6,'1. Danh gia dat CI qua KQ KS'!$E93:$AH93))</f>
        <v>58.333333333333336</v>
      </c>
      <c r="H92" s="23" cm="1">
        <f t="array" ref="H92">AVERAGE(IF("CLO"&amp;MID('1. Danh gia dat CI qua KQ KS'!$E$7:$AH$7,3,FIND(".",'1. Danh gia dat CI qua KQ KS'!$E$7:$AH$7)-3)='2. Danh gia dat CLO qua KQ KS'!H$6,'1. Danh gia dat CI qua KQ KS'!$E93:$AH93))</f>
        <v>57</v>
      </c>
      <c r="I92" s="23" cm="1">
        <f t="array" ref="I92">AVERAGE(IF("CLO"&amp;MID('1. Danh gia dat CI qua KQ KS'!$E$7:$AH$7,3,FIND(".",'1. Danh gia dat CI qua KQ KS'!$E$7:$AH$7)-3)='2. Danh gia dat CLO qua KQ KS'!I$6,'1. Danh gia dat CI qua KQ KS'!$E93:$AH93))</f>
        <v>60</v>
      </c>
      <c r="J92" s="23" cm="1">
        <f t="array" ref="J92">AVERAGE(IF("CLO"&amp;MID('1. Danh gia dat CI qua KQ KS'!$E$7:$AH$7,3,FIND(".",'1. Danh gia dat CI qua KQ KS'!$E$7:$AH$7)-3)='2. Danh gia dat CLO qua KQ KS'!J$6,'1. Danh gia dat CI qua KQ KS'!$E93:$AH93))</f>
        <v>58.666666666666664</v>
      </c>
      <c r="K92" s="23" cm="1">
        <f t="array" ref="K92">AVERAGE(IF("CLO"&amp;MID('1. Danh gia dat CI qua KQ KS'!$E$7:$AH$7,3,FIND(".",'1. Danh gia dat CI qua KQ KS'!$E$7:$AH$7)-3)='2. Danh gia dat CLO qua KQ KS'!K$6,'1. Danh gia dat CI qua KQ KS'!$E93:$AH93))</f>
        <v>55</v>
      </c>
      <c r="L92" s="23" cm="1">
        <f t="array" ref="L92">AVERAGE(IF("CLO"&amp;MID('1. Danh gia dat CI qua KQ KS'!$E$7:$AH$7,3,FIND(".",'1. Danh gia dat CI qua KQ KS'!$E$7:$AH$7)-3)='2. Danh gia dat CLO qua KQ KS'!L$6,'1. Danh gia dat CI qua KQ KS'!$E93:$AH93))</f>
        <v>60</v>
      </c>
      <c r="M92" s="23" cm="1">
        <f t="array" ref="M92">AVERAGE(IF("CLO"&amp;MID('1. Danh gia dat CI qua KQ KS'!$E$7:$AH$7,3,FIND(".",'1. Danh gia dat CI qua KQ KS'!$E$7:$AH$7)-3)='2. Danh gia dat CLO qua KQ KS'!M$6,'1. Danh gia dat CI qua KQ KS'!$E93:$AH93))</f>
        <v>51.666666666666664</v>
      </c>
      <c r="N92" s="23" cm="1">
        <f t="array" ref="N92">AVERAGE(IF("CLO"&amp;MID('1. Danh gia dat CI qua KQ KS'!$E$7:$AH$7,3,FIND(".",'1. Danh gia dat CI qua KQ KS'!$E$7:$AH$7)-3)='2. Danh gia dat CLO qua KQ KS'!N$6,'1. Danh gia dat CI qua KQ KS'!$E93:$AH93))</f>
        <v>60</v>
      </c>
      <c r="O92" s="13">
        <f t="shared" si="2"/>
        <v>56.566666666666677</v>
      </c>
      <c r="P92" s="24" t="str">
        <f t="shared" si="3"/>
        <v>Đạt khá</v>
      </c>
    </row>
    <row r="93" spans="1:16" ht="16.5" x14ac:dyDescent="0.35">
      <c r="A93" s="22">
        <v>87</v>
      </c>
      <c r="B93" s="10">
        <v>665755</v>
      </c>
      <c r="C93" s="10" t="s">
        <v>61</v>
      </c>
      <c r="D93" s="10" t="s">
        <v>71</v>
      </c>
      <c r="E93" s="23" cm="1">
        <f t="array" ref="E93">AVERAGE(IF("CLO"&amp;MID('1. Danh gia dat CI qua KQ KS'!$E$7:$AH$7,3,FIND(".",'1. Danh gia dat CI qua KQ KS'!$E$7:$AH$7)-3)='2. Danh gia dat CLO qua KQ KS'!E$6,'1. Danh gia dat CI qua KQ KS'!$E94:$AH94))</f>
        <v>68.333333333333329</v>
      </c>
      <c r="F93" s="23" cm="1">
        <f t="array" ref="F93">AVERAGE(IF("CLO"&amp;MID('1. Danh gia dat CI qua KQ KS'!$E$7:$AH$7,3,FIND(".",'1. Danh gia dat CI qua KQ KS'!$E$7:$AH$7)-3)='2. Danh gia dat CLO qua KQ KS'!F$6,'1. Danh gia dat CI qua KQ KS'!$E94:$AH94))</f>
        <v>86.666666666666671</v>
      </c>
      <c r="G93" s="23" cm="1">
        <f t="array" ref="G93">AVERAGE(IF("CLO"&amp;MID('1. Danh gia dat CI qua KQ KS'!$E$7:$AH$7,3,FIND(".",'1. Danh gia dat CI qua KQ KS'!$E$7:$AH$7)-3)='2. Danh gia dat CLO qua KQ KS'!G$6,'1. Danh gia dat CI qua KQ KS'!$E94:$AH94))</f>
        <v>61.666666666666664</v>
      </c>
      <c r="H93" s="23" cm="1">
        <f t="array" ref="H93">AVERAGE(IF("CLO"&amp;MID('1. Danh gia dat CI qua KQ KS'!$E$7:$AH$7,3,FIND(".",'1. Danh gia dat CI qua KQ KS'!$E$7:$AH$7)-3)='2. Danh gia dat CLO qua KQ KS'!H$6,'1. Danh gia dat CI qua KQ KS'!$E94:$AH94))</f>
        <v>75</v>
      </c>
      <c r="I93" s="23" cm="1">
        <f t="array" ref="I93">AVERAGE(IF("CLO"&amp;MID('1. Danh gia dat CI qua KQ KS'!$E$7:$AH$7,3,FIND(".",'1. Danh gia dat CI qua KQ KS'!$E$7:$AH$7)-3)='2. Danh gia dat CLO qua KQ KS'!I$6,'1. Danh gia dat CI qua KQ KS'!$E94:$AH94))</f>
        <v>66.666666666666671</v>
      </c>
      <c r="J93" s="23" cm="1">
        <f t="array" ref="J93">AVERAGE(IF("CLO"&amp;MID('1. Danh gia dat CI qua KQ KS'!$E$7:$AH$7,3,FIND(".",'1. Danh gia dat CI qua KQ KS'!$E$7:$AH$7)-3)='2. Danh gia dat CLO qua KQ KS'!J$6,'1. Danh gia dat CI qua KQ KS'!$E94:$AH94))</f>
        <v>61.666666666666664</v>
      </c>
      <c r="K93" s="23" cm="1">
        <f t="array" ref="K93">AVERAGE(IF("CLO"&amp;MID('1. Danh gia dat CI qua KQ KS'!$E$7:$AH$7,3,FIND(".",'1. Danh gia dat CI qua KQ KS'!$E$7:$AH$7)-3)='2. Danh gia dat CLO qua KQ KS'!K$6,'1. Danh gia dat CI qua KQ KS'!$E94:$AH94))</f>
        <v>71.666666666666671</v>
      </c>
      <c r="L93" s="23" cm="1">
        <f t="array" ref="L93">AVERAGE(IF("CLO"&amp;MID('1. Danh gia dat CI qua KQ KS'!$E$7:$AH$7,3,FIND(".",'1. Danh gia dat CI qua KQ KS'!$E$7:$AH$7)-3)='2. Danh gia dat CLO qua KQ KS'!L$6,'1. Danh gia dat CI qua KQ KS'!$E94:$AH94))</f>
        <v>66.666666666666671</v>
      </c>
      <c r="M93" s="23" cm="1">
        <f t="array" ref="M93">AVERAGE(IF("CLO"&amp;MID('1. Danh gia dat CI qua KQ KS'!$E$7:$AH$7,3,FIND(".",'1. Danh gia dat CI qua KQ KS'!$E$7:$AH$7)-3)='2. Danh gia dat CLO qua KQ KS'!M$6,'1. Danh gia dat CI qua KQ KS'!$E94:$AH94))</f>
        <v>71.666666666666671</v>
      </c>
      <c r="N93" s="23" cm="1">
        <f t="array" ref="N93">AVERAGE(IF("CLO"&amp;MID('1. Danh gia dat CI qua KQ KS'!$E$7:$AH$7,3,FIND(".",'1. Danh gia dat CI qua KQ KS'!$E$7:$AH$7)-3)='2. Danh gia dat CLO qua KQ KS'!N$6,'1. Danh gia dat CI qua KQ KS'!$E94:$AH94))</f>
        <v>66.666666666666671</v>
      </c>
      <c r="O93" s="13">
        <f t="shared" si="2"/>
        <v>69.666666666666657</v>
      </c>
      <c r="P93" s="24" t="str">
        <f t="shared" si="3"/>
        <v>Đạt khá</v>
      </c>
    </row>
    <row r="94" spans="1:16" ht="16.5" x14ac:dyDescent="0.35">
      <c r="A94" s="22">
        <v>88</v>
      </c>
      <c r="B94" s="10">
        <v>665756</v>
      </c>
      <c r="C94" s="10" t="s">
        <v>62</v>
      </c>
      <c r="D94" s="10" t="s">
        <v>71</v>
      </c>
      <c r="E94" s="23" cm="1">
        <f t="array" ref="E94">AVERAGE(IF("CLO"&amp;MID('1. Danh gia dat CI qua KQ KS'!$E$7:$AH$7,3,FIND(".",'1. Danh gia dat CI qua KQ KS'!$E$7:$AH$7)-3)='2. Danh gia dat CLO qua KQ KS'!E$6,'1. Danh gia dat CI qua KQ KS'!$E95:$AH95))</f>
        <v>75</v>
      </c>
      <c r="F94" s="23" cm="1">
        <f t="array" ref="F94">AVERAGE(IF("CLO"&amp;MID('1. Danh gia dat CI qua KQ KS'!$E$7:$AH$7,3,FIND(".",'1. Danh gia dat CI qua KQ KS'!$E$7:$AH$7)-3)='2. Danh gia dat CLO qua KQ KS'!F$6,'1. Danh gia dat CI qua KQ KS'!$E95:$AH95))</f>
        <v>81.666666666666671</v>
      </c>
      <c r="G94" s="23" cm="1">
        <f t="array" ref="G94">AVERAGE(IF("CLO"&amp;MID('1. Danh gia dat CI qua KQ KS'!$E$7:$AH$7,3,FIND(".",'1. Danh gia dat CI qua KQ KS'!$E$7:$AH$7)-3)='2. Danh gia dat CLO qua KQ KS'!G$6,'1. Danh gia dat CI qua KQ KS'!$E95:$AH95))</f>
        <v>68.333333333333329</v>
      </c>
      <c r="H94" s="23" cm="1">
        <f t="array" ref="H94">AVERAGE(IF("CLO"&amp;MID('1. Danh gia dat CI qua KQ KS'!$E$7:$AH$7,3,FIND(".",'1. Danh gia dat CI qua KQ KS'!$E$7:$AH$7)-3)='2. Danh gia dat CLO qua KQ KS'!H$6,'1. Danh gia dat CI qua KQ KS'!$E95:$AH95))</f>
        <v>75</v>
      </c>
      <c r="I94" s="23" cm="1">
        <f t="array" ref="I94">AVERAGE(IF("CLO"&amp;MID('1. Danh gia dat CI qua KQ KS'!$E$7:$AH$7,3,FIND(".",'1. Danh gia dat CI qua KQ KS'!$E$7:$AH$7)-3)='2. Danh gia dat CLO qua KQ KS'!I$6,'1. Danh gia dat CI qua KQ KS'!$E95:$AH95))</f>
        <v>58.333333333333336</v>
      </c>
      <c r="J94" s="23" cm="1">
        <f t="array" ref="J94">AVERAGE(IF("CLO"&amp;MID('1. Danh gia dat CI qua KQ KS'!$E$7:$AH$7,3,FIND(".",'1. Danh gia dat CI qua KQ KS'!$E$7:$AH$7)-3)='2. Danh gia dat CLO qua KQ KS'!J$6,'1. Danh gia dat CI qua KQ KS'!$E95:$AH95))</f>
        <v>68.333333333333329</v>
      </c>
      <c r="K94" s="23" cm="1">
        <f t="array" ref="K94">AVERAGE(IF("CLO"&amp;MID('1. Danh gia dat CI qua KQ KS'!$E$7:$AH$7,3,FIND(".",'1. Danh gia dat CI qua KQ KS'!$E$7:$AH$7)-3)='2. Danh gia dat CLO qua KQ KS'!K$6,'1. Danh gia dat CI qua KQ KS'!$E95:$AH95))</f>
        <v>73.333333333333329</v>
      </c>
      <c r="L94" s="23" cm="1">
        <f t="array" ref="L94">AVERAGE(IF("CLO"&amp;MID('1. Danh gia dat CI qua KQ KS'!$E$7:$AH$7,3,FIND(".",'1. Danh gia dat CI qua KQ KS'!$E$7:$AH$7)-3)='2. Danh gia dat CLO qua KQ KS'!L$6,'1. Danh gia dat CI qua KQ KS'!$E95:$AH95))</f>
        <v>58.333333333333336</v>
      </c>
      <c r="M94" s="23" cm="1">
        <f t="array" ref="M94">AVERAGE(IF("CLO"&amp;MID('1. Danh gia dat CI qua KQ KS'!$E$7:$AH$7,3,FIND(".",'1. Danh gia dat CI qua KQ KS'!$E$7:$AH$7)-3)='2. Danh gia dat CLO qua KQ KS'!M$6,'1. Danh gia dat CI qua KQ KS'!$E95:$AH95))</f>
        <v>73.333333333333329</v>
      </c>
      <c r="N94" s="23" cm="1">
        <f t="array" ref="N94">AVERAGE(IF("CLO"&amp;MID('1. Danh gia dat CI qua KQ KS'!$E$7:$AH$7,3,FIND(".",'1. Danh gia dat CI qua KQ KS'!$E$7:$AH$7)-3)='2. Danh gia dat CLO qua KQ KS'!N$6,'1. Danh gia dat CI qua KQ KS'!$E95:$AH95))</f>
        <v>58.333333333333336</v>
      </c>
      <c r="O94" s="13">
        <f t="shared" si="2"/>
        <v>69</v>
      </c>
      <c r="P94" s="24" t="str">
        <f t="shared" si="3"/>
        <v>Đạt khá</v>
      </c>
    </row>
    <row r="95" spans="1:16" ht="16.5" x14ac:dyDescent="0.35">
      <c r="A95" s="22">
        <v>89</v>
      </c>
      <c r="B95" s="10">
        <v>665757</v>
      </c>
      <c r="C95" s="10" t="s">
        <v>63</v>
      </c>
      <c r="D95" s="10" t="s">
        <v>71</v>
      </c>
      <c r="E95" s="23" cm="1">
        <f t="array" ref="E95">AVERAGE(IF("CLO"&amp;MID('1. Danh gia dat CI qua KQ KS'!$E$7:$AH$7,3,FIND(".",'1. Danh gia dat CI qua KQ KS'!$E$7:$AH$7)-3)='2. Danh gia dat CLO qua KQ KS'!E$6,'1. Danh gia dat CI qua KQ KS'!$E96:$AH96))</f>
        <v>57</v>
      </c>
      <c r="F95" s="23" cm="1">
        <f t="array" ref="F95">AVERAGE(IF("CLO"&amp;MID('1. Danh gia dat CI qua KQ KS'!$E$7:$AH$7,3,FIND(".",'1. Danh gia dat CI qua KQ KS'!$E$7:$AH$7)-3)='2. Danh gia dat CLO qua KQ KS'!F$6,'1. Danh gia dat CI qua KQ KS'!$E96:$AH96))</f>
        <v>70</v>
      </c>
      <c r="G95" s="23" cm="1">
        <f t="array" ref="G95">AVERAGE(IF("CLO"&amp;MID('1. Danh gia dat CI qua KQ KS'!$E$7:$AH$7,3,FIND(".",'1. Danh gia dat CI qua KQ KS'!$E$7:$AH$7)-3)='2. Danh gia dat CLO qua KQ KS'!G$6,'1. Danh gia dat CI qua KQ KS'!$E96:$AH96))</f>
        <v>72</v>
      </c>
      <c r="H95" s="23" cm="1">
        <f t="array" ref="H95">AVERAGE(IF("CLO"&amp;MID('1. Danh gia dat CI qua KQ KS'!$E$7:$AH$7,3,FIND(".",'1. Danh gia dat CI qua KQ KS'!$E$7:$AH$7)-3)='2. Danh gia dat CLO qua KQ KS'!H$6,'1. Danh gia dat CI qua KQ KS'!$E96:$AH96))</f>
        <v>53.333333333333336</v>
      </c>
      <c r="I95" s="23" cm="1">
        <f t="array" ref="I95">AVERAGE(IF("CLO"&amp;MID('1. Danh gia dat CI qua KQ KS'!$E$7:$AH$7,3,FIND(".",'1. Danh gia dat CI qua KQ KS'!$E$7:$AH$7)-3)='2. Danh gia dat CLO qua KQ KS'!I$6,'1. Danh gia dat CI qua KQ KS'!$E96:$AH96))</f>
        <v>70</v>
      </c>
      <c r="J95" s="23" cm="1">
        <f t="array" ref="J95">AVERAGE(IF("CLO"&amp;MID('1. Danh gia dat CI qua KQ KS'!$E$7:$AH$7,3,FIND(".",'1. Danh gia dat CI qua KQ KS'!$E$7:$AH$7)-3)='2. Danh gia dat CLO qua KQ KS'!J$6,'1. Danh gia dat CI qua KQ KS'!$E96:$AH96))</f>
        <v>72</v>
      </c>
      <c r="K95" s="23" cm="1">
        <f t="array" ref="K95">AVERAGE(IF("CLO"&amp;MID('1. Danh gia dat CI qua KQ KS'!$E$7:$AH$7,3,FIND(".",'1. Danh gia dat CI qua KQ KS'!$E$7:$AH$7)-3)='2. Danh gia dat CLO qua KQ KS'!K$6,'1. Danh gia dat CI qua KQ KS'!$E96:$AH96))</f>
        <v>53.333333333333336</v>
      </c>
      <c r="L95" s="23" cm="1">
        <f t="array" ref="L95">AVERAGE(IF("CLO"&amp;MID('1. Danh gia dat CI qua KQ KS'!$E$7:$AH$7,3,FIND(".",'1. Danh gia dat CI qua KQ KS'!$E$7:$AH$7)-3)='2. Danh gia dat CLO qua KQ KS'!L$6,'1. Danh gia dat CI qua KQ KS'!$E96:$AH96))</f>
        <v>70</v>
      </c>
      <c r="M95" s="23" cm="1">
        <f t="array" ref="M95">AVERAGE(IF("CLO"&amp;MID('1. Danh gia dat CI qua KQ KS'!$E$7:$AH$7,3,FIND(".",'1. Danh gia dat CI qua KQ KS'!$E$7:$AH$7)-3)='2. Danh gia dat CLO qua KQ KS'!M$6,'1. Danh gia dat CI qua KQ KS'!$E96:$AH96))</f>
        <v>53.333333333333336</v>
      </c>
      <c r="N95" s="23" cm="1">
        <f t="array" ref="N95">AVERAGE(IF("CLO"&amp;MID('1. Danh gia dat CI qua KQ KS'!$E$7:$AH$7,3,FIND(".",'1. Danh gia dat CI qua KQ KS'!$E$7:$AH$7)-3)='2. Danh gia dat CLO qua KQ KS'!N$6,'1. Danh gia dat CI qua KQ KS'!$E96:$AH96))</f>
        <v>70</v>
      </c>
      <c r="O95" s="13">
        <f t="shared" si="2"/>
        <v>64.100000000000009</v>
      </c>
      <c r="P95" s="24" t="str">
        <f t="shared" si="3"/>
        <v>Đạt khá</v>
      </c>
    </row>
    <row r="96" spans="1:16" ht="16.5" x14ac:dyDescent="0.35">
      <c r="A96" s="22">
        <v>90</v>
      </c>
      <c r="B96" s="10">
        <v>665758</v>
      </c>
      <c r="C96" s="10" t="s">
        <v>64</v>
      </c>
      <c r="D96" s="10" t="s">
        <v>71</v>
      </c>
      <c r="E96" s="23" cm="1">
        <f t="array" ref="E96">AVERAGE(IF("CLO"&amp;MID('1. Danh gia dat CI qua KQ KS'!$E$7:$AH$7,3,FIND(".",'1. Danh gia dat CI qua KQ KS'!$E$7:$AH$7)-3)='2. Danh gia dat CLO qua KQ KS'!E$6,'1. Danh gia dat CI qua KQ KS'!$E97:$AH97))</f>
        <v>41.666666666666664</v>
      </c>
      <c r="F96" s="23" cm="1">
        <f t="array" ref="F96">AVERAGE(IF("CLO"&amp;MID('1. Danh gia dat CI qua KQ KS'!$E$7:$AH$7,3,FIND(".",'1. Danh gia dat CI qua KQ KS'!$E$7:$AH$7)-3)='2. Danh gia dat CLO qua KQ KS'!F$6,'1. Danh gia dat CI qua KQ KS'!$E97:$AH97))</f>
        <v>45</v>
      </c>
      <c r="G96" s="23" cm="1">
        <f t="array" ref="G96">AVERAGE(IF("CLO"&amp;MID('1. Danh gia dat CI qua KQ KS'!$E$7:$AH$7,3,FIND(".",'1. Danh gia dat CI qua KQ KS'!$E$7:$AH$7)-3)='2. Danh gia dat CLO qua KQ KS'!G$6,'1. Danh gia dat CI qua KQ KS'!$E97:$AH97))</f>
        <v>35</v>
      </c>
      <c r="H96" s="23" cm="1">
        <f t="array" ref="H96">AVERAGE(IF("CLO"&amp;MID('1. Danh gia dat CI qua KQ KS'!$E$7:$AH$7,3,FIND(".",'1. Danh gia dat CI qua KQ KS'!$E$7:$AH$7)-3)='2. Danh gia dat CLO qua KQ KS'!H$6,'1. Danh gia dat CI qua KQ KS'!$E97:$AH97))</f>
        <v>50</v>
      </c>
      <c r="I96" s="23" cm="1">
        <f t="array" ref="I96">AVERAGE(IF("CLO"&amp;MID('1. Danh gia dat CI qua KQ KS'!$E$7:$AH$7,3,FIND(".",'1. Danh gia dat CI qua KQ KS'!$E$7:$AH$7)-3)='2. Danh gia dat CLO qua KQ KS'!I$6,'1. Danh gia dat CI qua KQ KS'!$E97:$AH97))</f>
        <v>45</v>
      </c>
      <c r="J96" s="23" cm="1">
        <f t="array" ref="J96">AVERAGE(IF("CLO"&amp;MID('1. Danh gia dat CI qua KQ KS'!$E$7:$AH$7,3,FIND(".",'1. Danh gia dat CI qua KQ KS'!$E$7:$AH$7)-3)='2. Danh gia dat CLO qua KQ KS'!J$6,'1. Danh gia dat CI qua KQ KS'!$E97:$AH97))</f>
        <v>45</v>
      </c>
      <c r="K96" s="23" cm="1">
        <f t="array" ref="K96">AVERAGE(IF("CLO"&amp;MID('1. Danh gia dat CI qua KQ KS'!$E$7:$AH$7,3,FIND(".",'1. Danh gia dat CI qua KQ KS'!$E$7:$AH$7)-3)='2. Danh gia dat CLO qua KQ KS'!K$6,'1. Danh gia dat CI qua KQ KS'!$E97:$AH97))</f>
        <v>46.666666666666664</v>
      </c>
      <c r="L96" s="23" cm="1">
        <f t="array" ref="L96">AVERAGE(IF("CLO"&amp;MID('1. Danh gia dat CI qua KQ KS'!$E$7:$AH$7,3,FIND(".",'1. Danh gia dat CI qua KQ KS'!$E$7:$AH$7)-3)='2. Danh gia dat CLO qua KQ KS'!L$6,'1. Danh gia dat CI qua KQ KS'!$E97:$AH97))</f>
        <v>45</v>
      </c>
      <c r="M96" s="23" cm="1">
        <f t="array" ref="M96">AVERAGE(IF("CLO"&amp;MID('1. Danh gia dat CI qua KQ KS'!$E$7:$AH$7,3,FIND(".",'1. Danh gia dat CI qua KQ KS'!$E$7:$AH$7)-3)='2. Danh gia dat CLO qua KQ KS'!M$6,'1. Danh gia dat CI qua KQ KS'!$E97:$AH97))</f>
        <v>46.666666666666664</v>
      </c>
      <c r="N96" s="23" cm="1">
        <f t="array" ref="N96">AVERAGE(IF("CLO"&amp;MID('1. Danh gia dat CI qua KQ KS'!$E$7:$AH$7,3,FIND(".",'1. Danh gia dat CI qua KQ KS'!$E$7:$AH$7)-3)='2. Danh gia dat CLO qua KQ KS'!N$6,'1. Danh gia dat CI qua KQ KS'!$E97:$AH97))</f>
        <v>45</v>
      </c>
      <c r="O96" s="13">
        <f t="shared" si="2"/>
        <v>44.5</v>
      </c>
      <c r="P96" s="24" t="str">
        <f t="shared" si="3"/>
        <v>Đạt</v>
      </c>
    </row>
    <row r="97" spans="1:16" ht="16.5" x14ac:dyDescent="0.35">
      <c r="A97" s="22">
        <v>91</v>
      </c>
      <c r="B97" s="10">
        <v>665759</v>
      </c>
      <c r="C97" s="10" t="s">
        <v>65</v>
      </c>
      <c r="D97" s="10" t="s">
        <v>71</v>
      </c>
      <c r="E97" s="23" cm="1">
        <f t="array" ref="E97">AVERAGE(IF("CLO"&amp;MID('1. Danh gia dat CI qua KQ KS'!$E$7:$AH$7,3,FIND(".",'1. Danh gia dat CI qua KQ KS'!$E$7:$AH$7)-3)='2. Danh gia dat CLO qua KQ KS'!E$6,'1. Danh gia dat CI qua KQ KS'!$E98:$AH98))</f>
        <v>61.666666666666664</v>
      </c>
      <c r="F97" s="23" cm="1">
        <f t="array" ref="F97">AVERAGE(IF("CLO"&amp;MID('1. Danh gia dat CI qua KQ KS'!$E$7:$AH$7,3,FIND(".",'1. Danh gia dat CI qua KQ KS'!$E$7:$AH$7)-3)='2. Danh gia dat CLO qua KQ KS'!F$6,'1. Danh gia dat CI qua KQ KS'!$E98:$AH98))</f>
        <v>74.333333333333329</v>
      </c>
      <c r="G97" s="23" cm="1">
        <f t="array" ref="G97">AVERAGE(IF("CLO"&amp;MID('1. Danh gia dat CI qua KQ KS'!$E$7:$AH$7,3,FIND(".",'1. Danh gia dat CI qua KQ KS'!$E$7:$AH$7)-3)='2. Danh gia dat CLO qua KQ KS'!G$6,'1. Danh gia dat CI qua KQ KS'!$E98:$AH98))</f>
        <v>80</v>
      </c>
      <c r="H97" s="23" cm="1">
        <f t="array" ref="H97">AVERAGE(IF("CLO"&amp;MID('1. Danh gia dat CI qua KQ KS'!$E$7:$AH$7,3,FIND(".",'1. Danh gia dat CI qua KQ KS'!$E$7:$AH$7)-3)='2. Danh gia dat CLO qua KQ KS'!H$6,'1. Danh gia dat CI qua KQ KS'!$E98:$AH98))</f>
        <v>71.666666666666671</v>
      </c>
      <c r="I97" s="23" cm="1">
        <f t="array" ref="I97">AVERAGE(IF("CLO"&amp;MID('1. Danh gia dat CI qua KQ KS'!$E$7:$AH$7,3,FIND(".",'1. Danh gia dat CI qua KQ KS'!$E$7:$AH$7)-3)='2. Danh gia dat CLO qua KQ KS'!I$6,'1. Danh gia dat CI qua KQ KS'!$E98:$AH98))</f>
        <v>71.666666666666671</v>
      </c>
      <c r="J97" s="23" cm="1">
        <f t="array" ref="J97">AVERAGE(IF("CLO"&amp;MID('1. Danh gia dat CI qua KQ KS'!$E$7:$AH$7,3,FIND(".",'1. Danh gia dat CI qua KQ KS'!$E$7:$AH$7)-3)='2. Danh gia dat CLO qua KQ KS'!J$6,'1. Danh gia dat CI qua KQ KS'!$E98:$AH98))</f>
        <v>80</v>
      </c>
      <c r="K97" s="23" cm="1">
        <f t="array" ref="K97">AVERAGE(IF("CLO"&amp;MID('1. Danh gia dat CI qua KQ KS'!$E$7:$AH$7,3,FIND(".",'1. Danh gia dat CI qua KQ KS'!$E$7:$AH$7)-3)='2. Danh gia dat CLO qua KQ KS'!K$6,'1. Danh gia dat CI qua KQ KS'!$E98:$AH98))</f>
        <v>71.666666666666671</v>
      </c>
      <c r="L97" s="23" cm="1">
        <f t="array" ref="L97">AVERAGE(IF("CLO"&amp;MID('1. Danh gia dat CI qua KQ KS'!$E$7:$AH$7,3,FIND(".",'1. Danh gia dat CI qua KQ KS'!$E$7:$AH$7)-3)='2. Danh gia dat CLO qua KQ KS'!L$6,'1. Danh gia dat CI qua KQ KS'!$E98:$AH98))</f>
        <v>71.666666666666671</v>
      </c>
      <c r="M97" s="23" cm="1">
        <f t="array" ref="M97">AVERAGE(IF("CLO"&amp;MID('1. Danh gia dat CI qua KQ KS'!$E$7:$AH$7,3,FIND(".",'1. Danh gia dat CI qua KQ KS'!$E$7:$AH$7)-3)='2. Danh gia dat CLO qua KQ KS'!M$6,'1. Danh gia dat CI qua KQ KS'!$E98:$AH98))</f>
        <v>71.666666666666671</v>
      </c>
      <c r="N97" s="23" cm="1">
        <f t="array" ref="N97">AVERAGE(IF("CLO"&amp;MID('1. Danh gia dat CI qua KQ KS'!$E$7:$AH$7,3,FIND(".",'1. Danh gia dat CI qua KQ KS'!$E$7:$AH$7)-3)='2. Danh gia dat CLO qua KQ KS'!N$6,'1. Danh gia dat CI qua KQ KS'!$E98:$AH98))</f>
        <v>71.666666666666671</v>
      </c>
      <c r="O97" s="13">
        <f t="shared" si="2"/>
        <v>72.599999999999994</v>
      </c>
      <c r="P97" s="24" t="str">
        <f t="shared" si="3"/>
        <v>Đạt tốt</v>
      </c>
    </row>
    <row r="98" spans="1:16" ht="16.5" x14ac:dyDescent="0.35">
      <c r="A98" s="22">
        <v>92</v>
      </c>
      <c r="B98" s="10">
        <v>665760</v>
      </c>
      <c r="C98" s="10" t="s">
        <v>66</v>
      </c>
      <c r="D98" s="10" t="s">
        <v>71</v>
      </c>
      <c r="E98" s="23" cm="1">
        <f t="array" ref="E98">AVERAGE(IF("CLO"&amp;MID('1. Danh gia dat CI qua KQ KS'!$E$7:$AH$7,3,FIND(".",'1. Danh gia dat CI qua KQ KS'!$E$7:$AH$7)-3)='2. Danh gia dat CLO qua KQ KS'!E$6,'1. Danh gia dat CI qua KQ KS'!$E99:$AH99))</f>
        <v>57.333333333333336</v>
      </c>
      <c r="F98" s="23" cm="1">
        <f t="array" ref="F98">AVERAGE(IF("CLO"&amp;MID('1. Danh gia dat CI qua KQ KS'!$E$7:$AH$7,3,FIND(".",'1. Danh gia dat CI qua KQ KS'!$E$7:$AH$7)-3)='2. Danh gia dat CLO qua KQ KS'!F$6,'1. Danh gia dat CI qua KQ KS'!$E99:$AH99))</f>
        <v>77.333333333333329</v>
      </c>
      <c r="G98" s="23" cm="1">
        <f t="array" ref="G98">AVERAGE(IF("CLO"&amp;MID('1. Danh gia dat CI qua KQ KS'!$E$7:$AH$7,3,FIND(".",'1. Danh gia dat CI qua KQ KS'!$E$7:$AH$7)-3)='2. Danh gia dat CLO qua KQ KS'!G$6,'1. Danh gia dat CI qua KQ KS'!$E99:$AH99))</f>
        <v>65</v>
      </c>
      <c r="H98" s="23" cm="1">
        <f t="array" ref="H98">AVERAGE(IF("CLO"&amp;MID('1. Danh gia dat CI qua KQ KS'!$E$7:$AH$7,3,FIND(".",'1. Danh gia dat CI qua KQ KS'!$E$7:$AH$7)-3)='2. Danh gia dat CLO qua KQ KS'!H$6,'1. Danh gia dat CI qua KQ KS'!$E99:$AH99))</f>
        <v>59</v>
      </c>
      <c r="I98" s="23" cm="1">
        <f t="array" ref="I98">AVERAGE(IF("CLO"&amp;MID('1. Danh gia dat CI qua KQ KS'!$E$7:$AH$7,3,FIND(".",'1. Danh gia dat CI qua KQ KS'!$E$7:$AH$7)-3)='2. Danh gia dat CLO qua KQ KS'!I$6,'1. Danh gia dat CI qua KQ KS'!$E99:$AH99))</f>
        <v>70</v>
      </c>
      <c r="J98" s="23" cm="1">
        <f t="array" ref="J98">AVERAGE(IF("CLO"&amp;MID('1. Danh gia dat CI qua KQ KS'!$E$7:$AH$7,3,FIND(".",'1. Danh gia dat CI qua KQ KS'!$E$7:$AH$7)-3)='2. Danh gia dat CLO qua KQ KS'!J$6,'1. Danh gia dat CI qua KQ KS'!$E99:$AH99))</f>
        <v>65</v>
      </c>
      <c r="K98" s="23" cm="1">
        <f t="array" ref="K98">AVERAGE(IF("CLO"&amp;MID('1. Danh gia dat CI qua KQ KS'!$E$7:$AH$7,3,FIND(".",'1. Danh gia dat CI qua KQ KS'!$E$7:$AH$7)-3)='2. Danh gia dat CLO qua KQ KS'!K$6,'1. Danh gia dat CI qua KQ KS'!$E99:$AH99))</f>
        <v>59</v>
      </c>
      <c r="L98" s="23" cm="1">
        <f t="array" ref="L98">AVERAGE(IF("CLO"&amp;MID('1. Danh gia dat CI qua KQ KS'!$E$7:$AH$7,3,FIND(".",'1. Danh gia dat CI qua KQ KS'!$E$7:$AH$7)-3)='2. Danh gia dat CLO qua KQ KS'!L$6,'1. Danh gia dat CI qua KQ KS'!$E99:$AH99))</f>
        <v>70</v>
      </c>
      <c r="M98" s="23" cm="1">
        <f t="array" ref="M98">AVERAGE(IF("CLO"&amp;MID('1. Danh gia dat CI qua KQ KS'!$E$7:$AH$7,3,FIND(".",'1. Danh gia dat CI qua KQ KS'!$E$7:$AH$7)-3)='2. Danh gia dat CLO qua KQ KS'!M$6,'1. Danh gia dat CI qua KQ KS'!$E99:$AH99))</f>
        <v>59</v>
      </c>
      <c r="N98" s="23" cm="1">
        <f t="array" ref="N98">AVERAGE(IF("CLO"&amp;MID('1. Danh gia dat CI qua KQ KS'!$E$7:$AH$7,3,FIND(".",'1. Danh gia dat CI qua KQ KS'!$E$7:$AH$7)-3)='2. Danh gia dat CLO qua KQ KS'!N$6,'1. Danh gia dat CI qua KQ KS'!$E99:$AH99))</f>
        <v>70</v>
      </c>
      <c r="O98" s="13">
        <f t="shared" si="2"/>
        <v>65.166666666666657</v>
      </c>
      <c r="P98" s="24" t="str">
        <f t="shared" si="3"/>
        <v>Đạt khá</v>
      </c>
    </row>
    <row r="99" spans="1:16" ht="16.5" x14ac:dyDescent="0.35">
      <c r="A99" s="22">
        <v>93</v>
      </c>
      <c r="B99" s="10">
        <v>665761</v>
      </c>
      <c r="C99" s="10" t="s">
        <v>67</v>
      </c>
      <c r="D99" s="10" t="s">
        <v>71</v>
      </c>
      <c r="E99" s="23" cm="1">
        <f t="array" ref="E99">AVERAGE(IF("CLO"&amp;MID('1. Danh gia dat CI qua KQ KS'!$E$7:$AH$7,3,FIND(".",'1. Danh gia dat CI qua KQ KS'!$E$7:$AH$7)-3)='2. Danh gia dat CLO qua KQ KS'!E$6,'1. Danh gia dat CI qua KQ KS'!$E100:$AH100))</f>
        <v>76.333333333333329</v>
      </c>
      <c r="F99" s="23" cm="1">
        <f t="array" ref="F99">AVERAGE(IF("CLO"&amp;MID('1. Danh gia dat CI qua KQ KS'!$E$7:$AH$7,3,FIND(".",'1. Danh gia dat CI qua KQ KS'!$E$7:$AH$7)-3)='2. Danh gia dat CLO qua KQ KS'!F$6,'1. Danh gia dat CI qua KQ KS'!$E100:$AH100))</f>
        <v>86.333333333333329</v>
      </c>
      <c r="G99" s="23" cm="1">
        <f t="array" ref="G99">AVERAGE(IF("CLO"&amp;MID('1. Danh gia dat CI qua KQ KS'!$E$7:$AH$7,3,FIND(".",'1. Danh gia dat CI qua KQ KS'!$E$7:$AH$7)-3)='2. Danh gia dat CLO qua KQ KS'!G$6,'1. Danh gia dat CI qua KQ KS'!$E100:$AH100))</f>
        <v>76.666666666666671</v>
      </c>
      <c r="H99" s="23" cm="1">
        <f t="array" ref="H99">AVERAGE(IF("CLO"&amp;MID('1. Danh gia dat CI qua KQ KS'!$E$7:$AH$7,3,FIND(".",'1. Danh gia dat CI qua KQ KS'!$E$7:$AH$7)-3)='2. Danh gia dat CLO qua KQ KS'!H$6,'1. Danh gia dat CI qua KQ KS'!$E100:$AH100))</f>
        <v>79.666666666666671</v>
      </c>
      <c r="I99" s="23" cm="1">
        <f t="array" ref="I99">AVERAGE(IF("CLO"&amp;MID('1. Danh gia dat CI qua KQ KS'!$E$7:$AH$7,3,FIND(".",'1. Danh gia dat CI qua KQ KS'!$E$7:$AH$7)-3)='2. Danh gia dat CLO qua KQ KS'!I$6,'1. Danh gia dat CI qua KQ KS'!$E100:$AH100))</f>
        <v>71.666666666666671</v>
      </c>
      <c r="J99" s="23" cm="1">
        <f t="array" ref="J99">AVERAGE(IF("CLO"&amp;MID('1. Danh gia dat CI qua KQ KS'!$E$7:$AH$7,3,FIND(".",'1. Danh gia dat CI qua KQ KS'!$E$7:$AH$7)-3)='2. Danh gia dat CLO qua KQ KS'!J$6,'1. Danh gia dat CI qua KQ KS'!$E100:$AH100))</f>
        <v>76.666666666666671</v>
      </c>
      <c r="K99" s="23" cm="1">
        <f t="array" ref="K99">AVERAGE(IF("CLO"&amp;MID('1. Danh gia dat CI qua KQ KS'!$E$7:$AH$7,3,FIND(".",'1. Danh gia dat CI qua KQ KS'!$E$7:$AH$7)-3)='2. Danh gia dat CLO qua KQ KS'!K$6,'1. Danh gia dat CI qua KQ KS'!$E100:$AH100))</f>
        <v>79.666666666666671</v>
      </c>
      <c r="L99" s="23" cm="1">
        <f t="array" ref="L99">AVERAGE(IF("CLO"&amp;MID('1. Danh gia dat CI qua KQ KS'!$E$7:$AH$7,3,FIND(".",'1. Danh gia dat CI qua KQ KS'!$E$7:$AH$7)-3)='2. Danh gia dat CLO qua KQ KS'!L$6,'1. Danh gia dat CI qua KQ KS'!$E100:$AH100))</f>
        <v>71.666666666666671</v>
      </c>
      <c r="M99" s="23" cm="1">
        <f t="array" ref="M99">AVERAGE(IF("CLO"&amp;MID('1. Danh gia dat CI qua KQ KS'!$E$7:$AH$7,3,FIND(".",'1. Danh gia dat CI qua KQ KS'!$E$7:$AH$7)-3)='2. Danh gia dat CLO qua KQ KS'!M$6,'1. Danh gia dat CI qua KQ KS'!$E100:$AH100))</f>
        <v>79.666666666666671</v>
      </c>
      <c r="N99" s="23" cm="1">
        <f t="array" ref="N99">AVERAGE(IF("CLO"&amp;MID('1. Danh gia dat CI qua KQ KS'!$E$7:$AH$7,3,FIND(".",'1. Danh gia dat CI qua KQ KS'!$E$7:$AH$7)-3)='2. Danh gia dat CLO qua KQ KS'!N$6,'1. Danh gia dat CI qua KQ KS'!$E100:$AH100))</f>
        <v>71.666666666666671</v>
      </c>
      <c r="O99" s="13">
        <f t="shared" si="2"/>
        <v>76.999999999999986</v>
      </c>
      <c r="P99" s="24" t="str">
        <f t="shared" si="3"/>
        <v>Đạt tốt</v>
      </c>
    </row>
    <row r="100" spans="1:16" ht="16.5" x14ac:dyDescent="0.35">
      <c r="A100" s="22">
        <v>94</v>
      </c>
      <c r="B100" s="10">
        <v>665762</v>
      </c>
      <c r="C100" s="10" t="s">
        <v>68</v>
      </c>
      <c r="D100" s="10" t="s">
        <v>71</v>
      </c>
      <c r="E100" s="23" cm="1">
        <f t="array" ref="E100">AVERAGE(IF("CLO"&amp;MID('1. Danh gia dat CI qua KQ KS'!$E$7:$AH$7,3,FIND(".",'1. Danh gia dat CI qua KQ KS'!$E$7:$AH$7)-3)='2. Danh gia dat CLO qua KQ KS'!E$6,'1. Danh gia dat CI qua KQ KS'!$E101:$AH101))</f>
        <v>85</v>
      </c>
      <c r="F100" s="23" cm="1">
        <f t="array" ref="F100">AVERAGE(IF("CLO"&amp;MID('1. Danh gia dat CI qua KQ KS'!$E$7:$AH$7,3,FIND(".",'1. Danh gia dat CI qua KQ KS'!$E$7:$AH$7)-3)='2. Danh gia dat CLO qua KQ KS'!F$6,'1. Danh gia dat CI qua KQ KS'!$E101:$AH101))</f>
        <v>60</v>
      </c>
      <c r="G100" s="23" cm="1">
        <f t="array" ref="G100">AVERAGE(IF("CLO"&amp;MID('1. Danh gia dat CI qua KQ KS'!$E$7:$AH$7,3,FIND(".",'1. Danh gia dat CI qua KQ KS'!$E$7:$AH$7)-3)='2. Danh gia dat CLO qua KQ KS'!G$6,'1. Danh gia dat CI qua KQ KS'!$E101:$AH101))</f>
        <v>70</v>
      </c>
      <c r="H100" s="23" cm="1">
        <f t="array" ref="H100">AVERAGE(IF("CLO"&amp;MID('1. Danh gia dat CI qua KQ KS'!$E$7:$AH$7,3,FIND(".",'1. Danh gia dat CI qua KQ KS'!$E$7:$AH$7)-3)='2. Danh gia dat CLO qua KQ KS'!H$6,'1. Danh gia dat CI qua KQ KS'!$E101:$AH101))</f>
        <v>81.666666666666671</v>
      </c>
      <c r="I100" s="23" cm="1">
        <f t="array" ref="I100">AVERAGE(IF("CLO"&amp;MID('1. Danh gia dat CI qua KQ KS'!$E$7:$AH$7,3,FIND(".",'1. Danh gia dat CI qua KQ KS'!$E$7:$AH$7)-3)='2. Danh gia dat CLO qua KQ KS'!I$6,'1. Danh gia dat CI qua KQ KS'!$E101:$AH101))</f>
        <v>61.666666666666664</v>
      </c>
      <c r="J100" s="23" cm="1">
        <f t="array" ref="J100">AVERAGE(IF("CLO"&amp;MID('1. Danh gia dat CI qua KQ KS'!$E$7:$AH$7,3,FIND(".",'1. Danh gia dat CI qua KQ KS'!$E$7:$AH$7)-3)='2. Danh gia dat CLO qua KQ KS'!J$6,'1. Danh gia dat CI qua KQ KS'!$E101:$AH101))</f>
        <v>70</v>
      </c>
      <c r="K100" s="23" cm="1">
        <f t="array" ref="K100">AVERAGE(IF("CLO"&amp;MID('1. Danh gia dat CI qua KQ KS'!$E$7:$AH$7,3,FIND(".",'1. Danh gia dat CI qua KQ KS'!$E$7:$AH$7)-3)='2. Danh gia dat CLO qua KQ KS'!K$6,'1. Danh gia dat CI qua KQ KS'!$E101:$AH101))</f>
        <v>81.666666666666671</v>
      </c>
      <c r="L100" s="23" cm="1">
        <f t="array" ref="L100">AVERAGE(IF("CLO"&amp;MID('1. Danh gia dat CI qua KQ KS'!$E$7:$AH$7,3,FIND(".",'1. Danh gia dat CI qua KQ KS'!$E$7:$AH$7)-3)='2. Danh gia dat CLO qua KQ KS'!L$6,'1. Danh gia dat CI qua KQ KS'!$E101:$AH101))</f>
        <v>61.666666666666664</v>
      </c>
      <c r="M100" s="23" cm="1">
        <f t="array" ref="M100">AVERAGE(IF("CLO"&amp;MID('1. Danh gia dat CI qua KQ KS'!$E$7:$AH$7,3,FIND(".",'1. Danh gia dat CI qua KQ KS'!$E$7:$AH$7)-3)='2. Danh gia dat CLO qua KQ KS'!M$6,'1. Danh gia dat CI qua KQ KS'!$E101:$AH101))</f>
        <v>81.666666666666671</v>
      </c>
      <c r="N100" s="23" cm="1">
        <f t="array" ref="N100">AVERAGE(IF("CLO"&amp;MID('1. Danh gia dat CI qua KQ KS'!$E$7:$AH$7,3,FIND(".",'1. Danh gia dat CI qua KQ KS'!$E$7:$AH$7)-3)='2. Danh gia dat CLO qua KQ KS'!N$6,'1. Danh gia dat CI qua KQ KS'!$E101:$AH101))</f>
        <v>61.666666666666664</v>
      </c>
      <c r="O100" s="13">
        <f t="shared" si="2"/>
        <v>71.5</v>
      </c>
      <c r="P100" s="24" t="str">
        <f t="shared" si="3"/>
        <v>Đạt tốt</v>
      </c>
    </row>
    <row r="101" spans="1:16" ht="16.5" x14ac:dyDescent="0.35">
      <c r="A101" s="22">
        <v>95</v>
      </c>
      <c r="B101" s="10">
        <v>665763</v>
      </c>
      <c r="C101" s="10" t="s">
        <v>69</v>
      </c>
      <c r="D101" s="10" t="s">
        <v>71</v>
      </c>
      <c r="E101" s="23" cm="1">
        <f t="array" ref="E101">AVERAGE(IF("CLO"&amp;MID('1. Danh gia dat CI qua KQ KS'!$E$7:$AH$7,3,FIND(".",'1. Danh gia dat CI qua KQ KS'!$E$7:$AH$7)-3)='2. Danh gia dat CLO qua KQ KS'!E$6,'1. Danh gia dat CI qua KQ KS'!$E102:$AH102))</f>
        <v>82.666666666666671</v>
      </c>
      <c r="F101" s="23" cm="1">
        <f t="array" ref="F101">AVERAGE(IF("CLO"&amp;MID('1. Danh gia dat CI qua KQ KS'!$E$7:$AH$7,3,FIND(".",'1. Danh gia dat CI qua KQ KS'!$E$7:$AH$7)-3)='2. Danh gia dat CLO qua KQ KS'!F$6,'1. Danh gia dat CI qua KQ KS'!$E102:$AH102))</f>
        <v>68.333333333333329</v>
      </c>
      <c r="G101" s="23" cm="1">
        <f t="array" ref="G101">AVERAGE(IF("CLO"&amp;MID('1. Danh gia dat CI qua KQ KS'!$E$7:$AH$7,3,FIND(".",'1. Danh gia dat CI qua KQ KS'!$E$7:$AH$7)-3)='2. Danh gia dat CLO qua KQ KS'!G$6,'1. Danh gia dat CI qua KQ KS'!$E102:$AH102))</f>
        <v>69.333333333333329</v>
      </c>
      <c r="H101" s="23" cm="1">
        <f t="array" ref="H101">AVERAGE(IF("CLO"&amp;MID('1. Danh gia dat CI qua KQ KS'!$E$7:$AH$7,3,FIND(".",'1. Danh gia dat CI qua KQ KS'!$E$7:$AH$7)-3)='2. Danh gia dat CLO qua KQ KS'!H$6,'1. Danh gia dat CI qua KQ KS'!$E102:$AH102))</f>
        <v>71</v>
      </c>
      <c r="I101" s="23" cm="1">
        <f t="array" ref="I101">AVERAGE(IF("CLO"&amp;MID('1. Danh gia dat CI qua KQ KS'!$E$7:$AH$7,3,FIND(".",'1. Danh gia dat CI qua KQ KS'!$E$7:$AH$7)-3)='2. Danh gia dat CLO qua KQ KS'!I$6,'1. Danh gia dat CI qua KQ KS'!$E102:$AH102))</f>
        <v>58.333333333333336</v>
      </c>
      <c r="J101" s="23" cm="1">
        <f t="array" ref="J101">AVERAGE(IF("CLO"&amp;MID('1. Danh gia dat CI qua KQ KS'!$E$7:$AH$7,3,FIND(".",'1. Danh gia dat CI qua KQ KS'!$E$7:$AH$7)-3)='2. Danh gia dat CLO qua KQ KS'!J$6,'1. Danh gia dat CI qua KQ KS'!$E102:$AH102))</f>
        <v>69.333333333333329</v>
      </c>
      <c r="K101" s="23" cm="1">
        <f t="array" ref="K101">AVERAGE(IF("CLO"&amp;MID('1. Danh gia dat CI qua KQ KS'!$E$7:$AH$7,3,FIND(".",'1. Danh gia dat CI qua KQ KS'!$E$7:$AH$7)-3)='2. Danh gia dat CLO qua KQ KS'!K$6,'1. Danh gia dat CI qua KQ KS'!$E102:$AH102))</f>
        <v>69.333333333333329</v>
      </c>
      <c r="L101" s="23" cm="1">
        <f t="array" ref="L101">AVERAGE(IF("CLO"&amp;MID('1. Danh gia dat CI qua KQ KS'!$E$7:$AH$7,3,FIND(".",'1. Danh gia dat CI qua KQ KS'!$E$7:$AH$7)-3)='2. Danh gia dat CLO qua KQ KS'!L$6,'1. Danh gia dat CI qua KQ KS'!$E102:$AH102))</f>
        <v>58.333333333333336</v>
      </c>
      <c r="M101" s="23" cm="1">
        <f t="array" ref="M101">AVERAGE(IF("CLO"&amp;MID('1. Danh gia dat CI qua KQ KS'!$E$7:$AH$7,3,FIND(".",'1. Danh gia dat CI qua KQ KS'!$E$7:$AH$7)-3)='2. Danh gia dat CLO qua KQ KS'!M$6,'1. Danh gia dat CI qua KQ KS'!$E102:$AH102))</f>
        <v>69.333333333333329</v>
      </c>
      <c r="N101" s="23" cm="1">
        <f t="array" ref="N101">AVERAGE(IF("CLO"&amp;MID('1. Danh gia dat CI qua KQ KS'!$E$7:$AH$7,3,FIND(".",'1. Danh gia dat CI qua KQ KS'!$E$7:$AH$7)-3)='2. Danh gia dat CLO qua KQ KS'!N$6,'1. Danh gia dat CI qua KQ KS'!$E102:$AH102))</f>
        <v>58.333333333333336</v>
      </c>
      <c r="O101" s="13">
        <f t="shared" si="2"/>
        <v>67.433333333333337</v>
      </c>
      <c r="P101" s="24" t="str">
        <f t="shared" si="3"/>
        <v>Đạt khá</v>
      </c>
    </row>
    <row r="102" spans="1:16" ht="16.5" x14ac:dyDescent="0.35">
      <c r="A102" s="22">
        <v>96</v>
      </c>
      <c r="B102" s="10">
        <v>665764</v>
      </c>
      <c r="C102" s="10" t="s">
        <v>70</v>
      </c>
      <c r="D102" s="10" t="s">
        <v>71</v>
      </c>
      <c r="E102" s="23" cm="1">
        <f t="array" ref="E102">AVERAGE(IF("CLO"&amp;MID('1. Danh gia dat CI qua KQ KS'!$E$7:$AH$7,3,FIND(".",'1. Danh gia dat CI qua KQ KS'!$E$7:$AH$7)-3)='2. Danh gia dat CLO qua KQ KS'!E$6,'1. Danh gia dat CI qua KQ KS'!$E103:$AH103))</f>
        <v>60</v>
      </c>
      <c r="F102" s="23" cm="1">
        <f t="array" ref="F102">AVERAGE(IF("CLO"&amp;MID('1. Danh gia dat CI qua KQ KS'!$E$7:$AH$7,3,FIND(".",'1. Danh gia dat CI qua KQ KS'!$E$7:$AH$7)-3)='2. Danh gia dat CLO qua KQ KS'!F$6,'1. Danh gia dat CI qua KQ KS'!$E103:$AH103))</f>
        <v>45</v>
      </c>
      <c r="G102" s="23" cm="1">
        <f t="array" ref="G102">AVERAGE(IF("CLO"&amp;MID('1. Danh gia dat CI qua KQ KS'!$E$7:$AH$7,3,FIND(".",'1. Danh gia dat CI qua KQ KS'!$E$7:$AH$7)-3)='2. Danh gia dat CLO qua KQ KS'!G$6,'1. Danh gia dat CI qua KQ KS'!$E103:$AH103))</f>
        <v>58.333333333333336</v>
      </c>
      <c r="H102" s="23" cm="1">
        <f t="array" ref="H102">AVERAGE(IF("CLO"&amp;MID('1. Danh gia dat CI qua KQ KS'!$E$7:$AH$7,3,FIND(".",'1. Danh gia dat CI qua KQ KS'!$E$7:$AH$7)-3)='2. Danh gia dat CLO qua KQ KS'!H$6,'1. Danh gia dat CI qua KQ KS'!$E103:$AH103))</f>
        <v>57</v>
      </c>
      <c r="I102" s="23" cm="1">
        <f t="array" ref="I102">AVERAGE(IF("CLO"&amp;MID('1. Danh gia dat CI qua KQ KS'!$E$7:$AH$7,3,FIND(".",'1. Danh gia dat CI qua KQ KS'!$E$7:$AH$7)-3)='2. Danh gia dat CLO qua KQ KS'!I$6,'1. Danh gia dat CI qua KQ KS'!$E103:$AH103))</f>
        <v>60</v>
      </c>
      <c r="J102" s="23" cm="1">
        <f t="array" ref="J102">AVERAGE(IF("CLO"&amp;MID('1. Danh gia dat CI qua KQ KS'!$E$7:$AH$7,3,FIND(".",'1. Danh gia dat CI qua KQ KS'!$E$7:$AH$7)-3)='2. Danh gia dat CLO qua KQ KS'!J$6,'1. Danh gia dat CI qua KQ KS'!$E103:$AH103))</f>
        <v>58.666666666666664</v>
      </c>
      <c r="K102" s="23" cm="1">
        <f t="array" ref="K102">AVERAGE(IF("CLO"&amp;MID('1. Danh gia dat CI qua KQ KS'!$E$7:$AH$7,3,FIND(".",'1. Danh gia dat CI qua KQ KS'!$E$7:$AH$7)-3)='2. Danh gia dat CLO qua KQ KS'!K$6,'1. Danh gia dat CI qua KQ KS'!$E103:$AH103))</f>
        <v>55</v>
      </c>
      <c r="L102" s="23" cm="1">
        <f t="array" ref="L102">AVERAGE(IF("CLO"&amp;MID('1. Danh gia dat CI qua KQ KS'!$E$7:$AH$7,3,FIND(".",'1. Danh gia dat CI qua KQ KS'!$E$7:$AH$7)-3)='2. Danh gia dat CLO qua KQ KS'!L$6,'1. Danh gia dat CI qua KQ KS'!$E103:$AH103))</f>
        <v>60</v>
      </c>
      <c r="M102" s="23" cm="1">
        <f t="array" ref="M102">AVERAGE(IF("CLO"&amp;MID('1. Danh gia dat CI qua KQ KS'!$E$7:$AH$7,3,FIND(".",'1. Danh gia dat CI qua KQ KS'!$E$7:$AH$7)-3)='2. Danh gia dat CLO qua KQ KS'!M$6,'1. Danh gia dat CI qua KQ KS'!$E103:$AH103))</f>
        <v>51.666666666666664</v>
      </c>
      <c r="N102" s="23" cm="1">
        <f t="array" ref="N102">AVERAGE(IF("CLO"&amp;MID('1. Danh gia dat CI qua KQ KS'!$E$7:$AH$7,3,FIND(".",'1. Danh gia dat CI qua KQ KS'!$E$7:$AH$7)-3)='2. Danh gia dat CLO qua KQ KS'!N$6,'1. Danh gia dat CI qua KQ KS'!$E103:$AH103))</f>
        <v>60</v>
      </c>
      <c r="O102" s="13">
        <f t="shared" si="2"/>
        <v>56.566666666666677</v>
      </c>
      <c r="P102" s="24" t="str">
        <f t="shared" si="3"/>
        <v>Đạt khá</v>
      </c>
    </row>
    <row r="103" spans="1:16" ht="16.5" x14ac:dyDescent="0.35">
      <c r="A103" s="22">
        <v>97</v>
      </c>
      <c r="B103" s="10">
        <v>665765</v>
      </c>
      <c r="C103" s="10" t="s">
        <v>59</v>
      </c>
      <c r="D103" s="10" t="s">
        <v>71</v>
      </c>
      <c r="E103" s="23" cm="1">
        <f t="array" ref="E103">AVERAGE(IF("CLO"&amp;MID('1. Danh gia dat CI qua KQ KS'!$E$7:$AH$7,3,FIND(".",'1. Danh gia dat CI qua KQ KS'!$E$7:$AH$7)-3)='2. Danh gia dat CLO qua KQ KS'!E$6,'1. Danh gia dat CI qua KQ KS'!$E104:$AH104))</f>
        <v>90</v>
      </c>
      <c r="F103" s="23" cm="1">
        <f t="array" ref="F103">AVERAGE(IF("CLO"&amp;MID('1. Danh gia dat CI qua KQ KS'!$E$7:$AH$7,3,FIND(".",'1. Danh gia dat CI qua KQ KS'!$E$7:$AH$7)-3)='2. Danh gia dat CLO qua KQ KS'!F$6,'1. Danh gia dat CI qua KQ KS'!$E104:$AH104))</f>
        <v>86.666666666666671</v>
      </c>
      <c r="G103" s="23" cm="1">
        <f t="array" ref="G103">AVERAGE(IF("CLO"&amp;MID('1. Danh gia dat CI qua KQ KS'!$E$7:$AH$7,3,FIND(".",'1. Danh gia dat CI qua KQ KS'!$E$7:$AH$7)-3)='2. Danh gia dat CLO qua KQ KS'!G$6,'1. Danh gia dat CI qua KQ KS'!$E104:$AH104))</f>
        <v>75</v>
      </c>
      <c r="H103" s="23" cm="1">
        <f t="array" ref="H103">AVERAGE(IF("CLO"&amp;MID('1. Danh gia dat CI qua KQ KS'!$E$7:$AH$7,3,FIND(".",'1. Danh gia dat CI qua KQ KS'!$E$7:$AH$7)-3)='2. Danh gia dat CLO qua KQ KS'!H$6,'1. Danh gia dat CI qua KQ KS'!$E104:$AH104))</f>
        <v>90</v>
      </c>
      <c r="I103" s="23" cm="1">
        <f t="array" ref="I103">AVERAGE(IF("CLO"&amp;MID('1. Danh gia dat CI qua KQ KS'!$E$7:$AH$7,3,FIND(".",'1. Danh gia dat CI qua KQ KS'!$E$7:$AH$7)-3)='2. Danh gia dat CLO qua KQ KS'!I$6,'1. Danh gia dat CI qua KQ KS'!$E104:$AH104))</f>
        <v>76.666666666666671</v>
      </c>
      <c r="J103" s="23" cm="1">
        <f t="array" ref="J103">AVERAGE(IF("CLO"&amp;MID('1. Danh gia dat CI qua KQ KS'!$E$7:$AH$7,3,FIND(".",'1. Danh gia dat CI qua KQ KS'!$E$7:$AH$7)-3)='2. Danh gia dat CLO qua KQ KS'!J$6,'1. Danh gia dat CI qua KQ KS'!$E104:$AH104))</f>
        <v>85</v>
      </c>
      <c r="K103" s="23" cm="1">
        <f t="array" ref="K103">AVERAGE(IF("CLO"&amp;MID('1. Danh gia dat CI qua KQ KS'!$E$7:$AH$7,3,FIND(".",'1. Danh gia dat CI qua KQ KS'!$E$7:$AH$7)-3)='2. Danh gia dat CLO qua KQ KS'!K$6,'1. Danh gia dat CI qua KQ KS'!$E104:$AH104))</f>
        <v>71.666666666666671</v>
      </c>
      <c r="L103" s="23" cm="1">
        <f t="array" ref="L103">AVERAGE(IF("CLO"&amp;MID('1. Danh gia dat CI qua KQ KS'!$E$7:$AH$7,3,FIND(".",'1. Danh gia dat CI qua KQ KS'!$E$7:$AH$7)-3)='2. Danh gia dat CLO qua KQ KS'!L$6,'1. Danh gia dat CI qua KQ KS'!$E104:$AH104))</f>
        <v>66.666666666666671</v>
      </c>
      <c r="M103" s="23" cm="1">
        <f t="array" ref="M103">AVERAGE(IF("CLO"&amp;MID('1. Danh gia dat CI qua KQ KS'!$E$7:$AH$7,3,FIND(".",'1. Danh gia dat CI qua KQ KS'!$E$7:$AH$7)-3)='2. Danh gia dat CLO qua KQ KS'!M$6,'1. Danh gia dat CI qua KQ KS'!$E104:$AH104))</f>
        <v>71.666666666666671</v>
      </c>
      <c r="N103" s="23" cm="1">
        <f t="array" ref="N103">AVERAGE(IF("CLO"&amp;MID('1. Danh gia dat CI qua KQ KS'!$E$7:$AH$7,3,FIND(".",'1. Danh gia dat CI qua KQ KS'!$E$7:$AH$7)-3)='2. Danh gia dat CLO qua KQ KS'!N$6,'1. Danh gia dat CI qua KQ KS'!$E104:$AH104))</f>
        <v>66.666666666666671</v>
      </c>
      <c r="O103" s="13">
        <f t="shared" si="2"/>
        <v>77.999999999999986</v>
      </c>
      <c r="P103" s="24" t="str">
        <f t="shared" si="3"/>
        <v>Đạt tốt</v>
      </c>
    </row>
    <row r="104" spans="1:16" ht="16.5" x14ac:dyDescent="0.35">
      <c r="A104" s="22">
        <v>98</v>
      </c>
      <c r="B104" s="10">
        <v>665766</v>
      </c>
      <c r="C104" s="10" t="s">
        <v>60</v>
      </c>
      <c r="D104" s="10" t="s">
        <v>71</v>
      </c>
      <c r="E104" s="23" cm="1">
        <f t="array" ref="E104">AVERAGE(IF("CLO"&amp;MID('1. Danh gia dat CI qua KQ KS'!$E$7:$AH$7,3,FIND(".",'1. Danh gia dat CI qua KQ KS'!$E$7:$AH$7)-3)='2. Danh gia dat CLO qua KQ KS'!E$6,'1. Danh gia dat CI qua KQ KS'!$E105:$AH105))</f>
        <v>85</v>
      </c>
      <c r="F104" s="23" cm="1">
        <f t="array" ref="F104">AVERAGE(IF("CLO"&amp;MID('1. Danh gia dat CI qua KQ KS'!$E$7:$AH$7,3,FIND(".",'1. Danh gia dat CI qua KQ KS'!$E$7:$AH$7)-3)='2. Danh gia dat CLO qua KQ KS'!F$6,'1. Danh gia dat CI qua KQ KS'!$E105:$AH105))</f>
        <v>81.666666666666671</v>
      </c>
      <c r="G104" s="23" cm="1">
        <f t="array" ref="G104">AVERAGE(IF("CLO"&amp;MID('1. Danh gia dat CI qua KQ KS'!$E$7:$AH$7,3,FIND(".",'1. Danh gia dat CI qua KQ KS'!$E$7:$AH$7)-3)='2. Danh gia dat CLO qua KQ KS'!G$6,'1. Danh gia dat CI qua KQ KS'!$E105:$AH105))</f>
        <v>78.333333333333329</v>
      </c>
      <c r="H104" s="23" cm="1">
        <f t="array" ref="H104">AVERAGE(IF("CLO"&amp;MID('1. Danh gia dat CI qua KQ KS'!$E$7:$AH$7,3,FIND(".",'1. Danh gia dat CI qua KQ KS'!$E$7:$AH$7)-3)='2. Danh gia dat CLO qua KQ KS'!H$6,'1. Danh gia dat CI qua KQ KS'!$E105:$AH105))</f>
        <v>90</v>
      </c>
      <c r="I104" s="23" cm="1">
        <f t="array" ref="I104">AVERAGE(IF("CLO"&amp;MID('1. Danh gia dat CI qua KQ KS'!$E$7:$AH$7,3,FIND(".",'1. Danh gia dat CI qua KQ KS'!$E$7:$AH$7)-3)='2. Danh gia dat CLO qua KQ KS'!I$6,'1. Danh gia dat CI qua KQ KS'!$E105:$AH105))</f>
        <v>68.333333333333329</v>
      </c>
      <c r="J104" s="23" cm="1">
        <f t="array" ref="J104">AVERAGE(IF("CLO"&amp;MID('1. Danh gia dat CI qua KQ KS'!$E$7:$AH$7,3,FIND(".",'1. Danh gia dat CI qua KQ KS'!$E$7:$AH$7)-3)='2. Danh gia dat CLO qua KQ KS'!J$6,'1. Danh gia dat CI qua KQ KS'!$E105:$AH105))</f>
        <v>81.666666666666671</v>
      </c>
      <c r="K104" s="23" cm="1">
        <f t="array" ref="K104">AVERAGE(IF("CLO"&amp;MID('1. Danh gia dat CI qua KQ KS'!$E$7:$AH$7,3,FIND(".",'1. Danh gia dat CI qua KQ KS'!$E$7:$AH$7)-3)='2. Danh gia dat CLO qua KQ KS'!K$6,'1. Danh gia dat CI qua KQ KS'!$E105:$AH105))</f>
        <v>91.666666666666671</v>
      </c>
      <c r="L104" s="23" cm="1">
        <f t="array" ref="L104">AVERAGE(IF("CLO"&amp;MID('1. Danh gia dat CI qua KQ KS'!$E$7:$AH$7,3,FIND(".",'1. Danh gia dat CI qua KQ KS'!$E$7:$AH$7)-3)='2. Danh gia dat CLO qua KQ KS'!L$6,'1. Danh gia dat CI qua KQ KS'!$E105:$AH105))</f>
        <v>88.333333333333329</v>
      </c>
      <c r="M104" s="23" cm="1">
        <f t="array" ref="M104">AVERAGE(IF("CLO"&amp;MID('1. Danh gia dat CI qua KQ KS'!$E$7:$AH$7,3,FIND(".",'1. Danh gia dat CI qua KQ KS'!$E$7:$AH$7)-3)='2. Danh gia dat CLO qua KQ KS'!M$6,'1. Danh gia dat CI qua KQ KS'!$E105:$AH105))</f>
        <v>100</v>
      </c>
      <c r="N104" s="23" cm="1">
        <f t="array" ref="N104">AVERAGE(IF("CLO"&amp;MID('1. Danh gia dat CI qua KQ KS'!$E$7:$AH$7,3,FIND(".",'1. Danh gia dat CI qua KQ KS'!$E$7:$AH$7)-3)='2. Danh gia dat CLO qua KQ KS'!N$6,'1. Danh gia dat CI qua KQ KS'!$E105:$AH105))</f>
        <v>100</v>
      </c>
      <c r="O104" s="13">
        <f t="shared" si="2"/>
        <v>86.5</v>
      </c>
      <c r="P104" s="24" t="str">
        <f t="shared" si="3"/>
        <v>Đạt xuất sắc</v>
      </c>
    </row>
    <row r="105" spans="1:16" ht="16.5" x14ac:dyDescent="0.35">
      <c r="A105" s="22">
        <v>99</v>
      </c>
      <c r="B105" s="10">
        <v>665767</v>
      </c>
      <c r="C105" s="10" t="s">
        <v>61</v>
      </c>
      <c r="D105" s="10" t="s">
        <v>71</v>
      </c>
      <c r="E105" s="23" cm="1">
        <f t="array" ref="E105">AVERAGE(IF("CLO"&amp;MID('1. Danh gia dat CI qua KQ KS'!$E$7:$AH$7,3,FIND(".",'1. Danh gia dat CI qua KQ KS'!$E$7:$AH$7)-3)='2. Danh gia dat CLO qua KQ KS'!E$6,'1. Danh gia dat CI qua KQ KS'!$E106:$AH106))</f>
        <v>57</v>
      </c>
      <c r="F105" s="23" cm="1">
        <f t="array" ref="F105">AVERAGE(IF("CLO"&amp;MID('1. Danh gia dat CI qua KQ KS'!$E$7:$AH$7,3,FIND(".",'1. Danh gia dat CI qua KQ KS'!$E$7:$AH$7)-3)='2. Danh gia dat CLO qua KQ KS'!F$6,'1. Danh gia dat CI qua KQ KS'!$E106:$AH106))</f>
        <v>70</v>
      </c>
      <c r="G105" s="23" cm="1">
        <f t="array" ref="G105">AVERAGE(IF("CLO"&amp;MID('1. Danh gia dat CI qua KQ KS'!$E$7:$AH$7,3,FIND(".",'1. Danh gia dat CI qua KQ KS'!$E$7:$AH$7)-3)='2. Danh gia dat CLO qua KQ KS'!G$6,'1. Danh gia dat CI qua KQ KS'!$E106:$AH106))</f>
        <v>72</v>
      </c>
      <c r="H105" s="23" cm="1">
        <f t="array" ref="H105">AVERAGE(IF("CLO"&amp;MID('1. Danh gia dat CI qua KQ KS'!$E$7:$AH$7,3,FIND(".",'1. Danh gia dat CI qua KQ KS'!$E$7:$AH$7)-3)='2. Danh gia dat CLO qua KQ KS'!H$6,'1. Danh gia dat CI qua KQ KS'!$E106:$AH106))</f>
        <v>53.333333333333336</v>
      </c>
      <c r="I105" s="23" cm="1">
        <f t="array" ref="I105">AVERAGE(IF("CLO"&amp;MID('1. Danh gia dat CI qua KQ KS'!$E$7:$AH$7,3,FIND(".",'1. Danh gia dat CI qua KQ KS'!$E$7:$AH$7)-3)='2. Danh gia dat CLO qua KQ KS'!I$6,'1. Danh gia dat CI qua KQ KS'!$E106:$AH106))</f>
        <v>70</v>
      </c>
      <c r="J105" s="23" cm="1">
        <f t="array" ref="J105">AVERAGE(IF("CLO"&amp;MID('1. Danh gia dat CI qua KQ KS'!$E$7:$AH$7,3,FIND(".",'1. Danh gia dat CI qua KQ KS'!$E$7:$AH$7)-3)='2. Danh gia dat CLO qua KQ KS'!J$6,'1. Danh gia dat CI qua KQ KS'!$E106:$AH106))</f>
        <v>72</v>
      </c>
      <c r="K105" s="23" cm="1">
        <f t="array" ref="K105">AVERAGE(IF("CLO"&amp;MID('1. Danh gia dat CI qua KQ KS'!$E$7:$AH$7,3,FIND(".",'1. Danh gia dat CI qua KQ KS'!$E$7:$AH$7)-3)='2. Danh gia dat CLO qua KQ KS'!K$6,'1. Danh gia dat CI qua KQ KS'!$E106:$AH106))</f>
        <v>53.333333333333336</v>
      </c>
      <c r="L105" s="23" cm="1">
        <f t="array" ref="L105">AVERAGE(IF("CLO"&amp;MID('1. Danh gia dat CI qua KQ KS'!$E$7:$AH$7,3,FIND(".",'1. Danh gia dat CI qua KQ KS'!$E$7:$AH$7)-3)='2. Danh gia dat CLO qua KQ KS'!L$6,'1. Danh gia dat CI qua KQ KS'!$E106:$AH106))</f>
        <v>70</v>
      </c>
      <c r="M105" s="23" cm="1">
        <f t="array" ref="M105">AVERAGE(IF("CLO"&amp;MID('1. Danh gia dat CI qua KQ KS'!$E$7:$AH$7,3,FIND(".",'1. Danh gia dat CI qua KQ KS'!$E$7:$AH$7)-3)='2. Danh gia dat CLO qua KQ KS'!M$6,'1. Danh gia dat CI qua KQ KS'!$E106:$AH106))</f>
        <v>53.333333333333336</v>
      </c>
      <c r="N105" s="23" cm="1">
        <f t="array" ref="N105">AVERAGE(IF("CLO"&amp;MID('1. Danh gia dat CI qua KQ KS'!$E$7:$AH$7,3,FIND(".",'1. Danh gia dat CI qua KQ KS'!$E$7:$AH$7)-3)='2. Danh gia dat CLO qua KQ KS'!N$6,'1. Danh gia dat CI qua KQ KS'!$E106:$AH106))</f>
        <v>70</v>
      </c>
      <c r="O105" s="13">
        <f t="shared" si="2"/>
        <v>64.100000000000009</v>
      </c>
      <c r="P105" s="24" t="str">
        <f t="shared" si="3"/>
        <v>Đạt khá</v>
      </c>
    </row>
    <row r="106" spans="1:16" ht="16.5" x14ac:dyDescent="0.35">
      <c r="A106" s="22">
        <v>100</v>
      </c>
      <c r="B106" s="10">
        <v>665768</v>
      </c>
      <c r="C106" s="10" t="s">
        <v>62</v>
      </c>
      <c r="D106" s="10" t="s">
        <v>71</v>
      </c>
      <c r="E106" s="23" cm="1">
        <f t="array" ref="E106">AVERAGE(IF("CLO"&amp;MID('1. Danh gia dat CI qua KQ KS'!$E$7:$AH$7,3,FIND(".",'1. Danh gia dat CI qua KQ KS'!$E$7:$AH$7)-3)='2. Danh gia dat CLO qua KQ KS'!E$6,'1. Danh gia dat CI qua KQ KS'!$E107:$AH107))</f>
        <v>41.666666666666664</v>
      </c>
      <c r="F106" s="23" cm="1">
        <f t="array" ref="F106">AVERAGE(IF("CLO"&amp;MID('1. Danh gia dat CI qua KQ KS'!$E$7:$AH$7,3,FIND(".",'1. Danh gia dat CI qua KQ KS'!$E$7:$AH$7)-3)='2. Danh gia dat CLO qua KQ KS'!F$6,'1. Danh gia dat CI qua KQ KS'!$E107:$AH107))</f>
        <v>45</v>
      </c>
      <c r="G106" s="23" cm="1">
        <f t="array" ref="G106">AVERAGE(IF("CLO"&amp;MID('1. Danh gia dat CI qua KQ KS'!$E$7:$AH$7,3,FIND(".",'1. Danh gia dat CI qua KQ KS'!$E$7:$AH$7)-3)='2. Danh gia dat CLO qua KQ KS'!G$6,'1. Danh gia dat CI qua KQ KS'!$E107:$AH107))</f>
        <v>35</v>
      </c>
      <c r="H106" s="23" cm="1">
        <f t="array" ref="H106">AVERAGE(IF("CLO"&amp;MID('1. Danh gia dat CI qua KQ KS'!$E$7:$AH$7,3,FIND(".",'1. Danh gia dat CI qua KQ KS'!$E$7:$AH$7)-3)='2. Danh gia dat CLO qua KQ KS'!H$6,'1. Danh gia dat CI qua KQ KS'!$E107:$AH107))</f>
        <v>50</v>
      </c>
      <c r="I106" s="23" cm="1">
        <f t="array" ref="I106">AVERAGE(IF("CLO"&amp;MID('1. Danh gia dat CI qua KQ KS'!$E$7:$AH$7,3,FIND(".",'1. Danh gia dat CI qua KQ KS'!$E$7:$AH$7)-3)='2. Danh gia dat CLO qua KQ KS'!I$6,'1. Danh gia dat CI qua KQ KS'!$E107:$AH107))</f>
        <v>45</v>
      </c>
      <c r="J106" s="23" cm="1">
        <f t="array" ref="J106">AVERAGE(IF("CLO"&amp;MID('1. Danh gia dat CI qua KQ KS'!$E$7:$AH$7,3,FIND(".",'1. Danh gia dat CI qua KQ KS'!$E$7:$AH$7)-3)='2. Danh gia dat CLO qua KQ KS'!J$6,'1. Danh gia dat CI qua KQ KS'!$E107:$AH107))</f>
        <v>45</v>
      </c>
      <c r="K106" s="23" cm="1">
        <f t="array" ref="K106">AVERAGE(IF("CLO"&amp;MID('1. Danh gia dat CI qua KQ KS'!$E$7:$AH$7,3,FIND(".",'1. Danh gia dat CI qua KQ KS'!$E$7:$AH$7)-3)='2. Danh gia dat CLO qua KQ KS'!K$6,'1. Danh gia dat CI qua KQ KS'!$E107:$AH107))</f>
        <v>46.666666666666664</v>
      </c>
      <c r="L106" s="23" cm="1">
        <f t="array" ref="L106">AVERAGE(IF("CLO"&amp;MID('1. Danh gia dat CI qua KQ KS'!$E$7:$AH$7,3,FIND(".",'1. Danh gia dat CI qua KQ KS'!$E$7:$AH$7)-3)='2. Danh gia dat CLO qua KQ KS'!L$6,'1. Danh gia dat CI qua KQ KS'!$E107:$AH107))</f>
        <v>45</v>
      </c>
      <c r="M106" s="23" cm="1">
        <f t="array" ref="M106">AVERAGE(IF("CLO"&amp;MID('1. Danh gia dat CI qua KQ KS'!$E$7:$AH$7,3,FIND(".",'1. Danh gia dat CI qua KQ KS'!$E$7:$AH$7)-3)='2. Danh gia dat CLO qua KQ KS'!M$6,'1. Danh gia dat CI qua KQ KS'!$E107:$AH107))</f>
        <v>46.666666666666664</v>
      </c>
      <c r="N106" s="23" cm="1">
        <f t="array" ref="N106">AVERAGE(IF("CLO"&amp;MID('1. Danh gia dat CI qua KQ KS'!$E$7:$AH$7,3,FIND(".",'1. Danh gia dat CI qua KQ KS'!$E$7:$AH$7)-3)='2. Danh gia dat CLO qua KQ KS'!N$6,'1. Danh gia dat CI qua KQ KS'!$E107:$AH107))</f>
        <v>45</v>
      </c>
      <c r="O106" s="13">
        <f t="shared" si="2"/>
        <v>44.5</v>
      </c>
      <c r="P106" s="24" t="str">
        <f t="shared" si="3"/>
        <v>Đạt</v>
      </c>
    </row>
    <row r="107" spans="1:16" ht="16.5" x14ac:dyDescent="0.35">
      <c r="A107" s="22">
        <v>101</v>
      </c>
      <c r="B107" s="1" t="s">
        <v>25</v>
      </c>
      <c r="C107" s="1" t="s">
        <v>25</v>
      </c>
      <c r="D107" s="1" t="s">
        <v>25</v>
      </c>
      <c r="E107" s="1" t="s">
        <v>25</v>
      </c>
      <c r="F107" s="1" t="s">
        <v>25</v>
      </c>
      <c r="G107" s="1" t="s">
        <v>25</v>
      </c>
      <c r="H107" s="1" t="s">
        <v>25</v>
      </c>
      <c r="I107" s="1" t="s">
        <v>25</v>
      </c>
      <c r="J107" s="1" t="s">
        <v>25</v>
      </c>
      <c r="K107" s="1" t="s">
        <v>25</v>
      </c>
      <c r="L107" s="1" t="s">
        <v>25</v>
      </c>
      <c r="M107" s="1" t="s">
        <v>25</v>
      </c>
      <c r="N107" s="1" t="s">
        <v>25</v>
      </c>
      <c r="O107" s="13" t="e">
        <f t="shared" si="2"/>
        <v>#DIV/0!</v>
      </c>
      <c r="P107" s="24" t="e">
        <f t="shared" si="3"/>
        <v>#DIV/0!</v>
      </c>
    </row>
    <row r="108" spans="1:16" ht="16.5" x14ac:dyDescent="0.35">
      <c r="A108" s="22">
        <v>102</v>
      </c>
      <c r="B108" s="1" t="s">
        <v>25</v>
      </c>
      <c r="C108" s="1" t="s">
        <v>25</v>
      </c>
      <c r="D108" s="1" t="s">
        <v>25</v>
      </c>
      <c r="E108" s="1" t="s">
        <v>25</v>
      </c>
      <c r="F108" s="1" t="s">
        <v>25</v>
      </c>
      <c r="G108" s="1" t="s">
        <v>25</v>
      </c>
      <c r="H108" s="1" t="s">
        <v>25</v>
      </c>
      <c r="I108" s="1" t="s">
        <v>25</v>
      </c>
      <c r="J108" s="1" t="s">
        <v>25</v>
      </c>
      <c r="K108" s="1" t="s">
        <v>25</v>
      </c>
      <c r="L108" s="1" t="s">
        <v>25</v>
      </c>
      <c r="M108" s="1" t="s">
        <v>25</v>
      </c>
      <c r="N108" s="1" t="s">
        <v>25</v>
      </c>
      <c r="O108" s="13" t="e">
        <f t="shared" si="2"/>
        <v>#DIV/0!</v>
      </c>
      <c r="P108" s="24" t="e">
        <f t="shared" si="3"/>
        <v>#DIV/0!</v>
      </c>
    </row>
    <row r="109" spans="1:16" ht="16.5" x14ac:dyDescent="0.35">
      <c r="A109" s="22">
        <v>103</v>
      </c>
      <c r="B109" s="1" t="s">
        <v>25</v>
      </c>
      <c r="C109" s="1" t="s">
        <v>25</v>
      </c>
      <c r="D109" s="1" t="s">
        <v>25</v>
      </c>
      <c r="E109" s="1" t="s">
        <v>25</v>
      </c>
      <c r="F109" s="1" t="s">
        <v>25</v>
      </c>
      <c r="G109" s="1" t="s">
        <v>25</v>
      </c>
      <c r="H109" s="1" t="s">
        <v>25</v>
      </c>
      <c r="I109" s="1" t="s">
        <v>25</v>
      </c>
      <c r="J109" s="1" t="s">
        <v>25</v>
      </c>
      <c r="K109" s="1" t="s">
        <v>25</v>
      </c>
      <c r="L109" s="1" t="s">
        <v>25</v>
      </c>
      <c r="M109" s="1" t="s">
        <v>25</v>
      </c>
      <c r="N109" s="1" t="s">
        <v>25</v>
      </c>
      <c r="O109" s="13" t="e">
        <f t="shared" si="2"/>
        <v>#DIV/0!</v>
      </c>
      <c r="P109" s="24" t="e">
        <f t="shared" si="3"/>
        <v>#DIV/0!</v>
      </c>
    </row>
    <row r="110" spans="1:16" ht="16.5" x14ac:dyDescent="0.35">
      <c r="A110" s="22">
        <v>104</v>
      </c>
      <c r="B110" s="1" t="s">
        <v>25</v>
      </c>
      <c r="C110" s="1" t="s">
        <v>25</v>
      </c>
      <c r="D110" s="1" t="s">
        <v>25</v>
      </c>
      <c r="E110" s="1" t="s">
        <v>25</v>
      </c>
      <c r="F110" s="1" t="s">
        <v>25</v>
      </c>
      <c r="G110" s="1" t="s">
        <v>25</v>
      </c>
      <c r="H110" s="1" t="s">
        <v>25</v>
      </c>
      <c r="I110" s="1" t="s">
        <v>25</v>
      </c>
      <c r="J110" s="1" t="s">
        <v>25</v>
      </c>
      <c r="K110" s="1" t="s">
        <v>25</v>
      </c>
      <c r="L110" s="1" t="s">
        <v>25</v>
      </c>
      <c r="M110" s="1" t="s">
        <v>25</v>
      </c>
      <c r="N110" s="1" t="s">
        <v>25</v>
      </c>
      <c r="O110" s="13" t="e">
        <f t="shared" si="2"/>
        <v>#DIV/0!</v>
      </c>
      <c r="P110" s="24" t="e">
        <f t="shared" si="3"/>
        <v>#DIV/0!</v>
      </c>
    </row>
    <row r="111" spans="1:16" ht="16.5" x14ac:dyDescent="0.35">
      <c r="A111" s="22">
        <v>105</v>
      </c>
      <c r="B111" s="1" t="s">
        <v>25</v>
      </c>
      <c r="C111" s="1" t="s">
        <v>25</v>
      </c>
      <c r="D111" s="1" t="s">
        <v>25</v>
      </c>
      <c r="E111" s="1" t="s">
        <v>25</v>
      </c>
      <c r="F111" s="1" t="s">
        <v>25</v>
      </c>
      <c r="G111" s="1" t="s">
        <v>25</v>
      </c>
      <c r="H111" s="1" t="s">
        <v>25</v>
      </c>
      <c r="I111" s="1" t="s">
        <v>25</v>
      </c>
      <c r="J111" s="1" t="s">
        <v>25</v>
      </c>
      <c r="K111" s="1" t="s">
        <v>25</v>
      </c>
      <c r="L111" s="1" t="s">
        <v>25</v>
      </c>
      <c r="M111" s="1" t="s">
        <v>25</v>
      </c>
      <c r="N111" s="1" t="s">
        <v>25</v>
      </c>
      <c r="O111" s="13" t="e">
        <f t="shared" si="2"/>
        <v>#DIV/0!</v>
      </c>
      <c r="P111" s="24" t="e">
        <f t="shared" si="3"/>
        <v>#DIV/0!</v>
      </c>
    </row>
    <row r="112" spans="1:16" ht="16.5" x14ac:dyDescent="0.35">
      <c r="A112" s="22">
        <v>106</v>
      </c>
      <c r="B112" s="1" t="s">
        <v>25</v>
      </c>
      <c r="C112" s="1" t="s">
        <v>25</v>
      </c>
      <c r="D112" s="1" t="s">
        <v>25</v>
      </c>
      <c r="E112" s="1" t="s">
        <v>25</v>
      </c>
      <c r="F112" s="1" t="s">
        <v>25</v>
      </c>
      <c r="G112" s="1" t="s">
        <v>25</v>
      </c>
      <c r="H112" s="1" t="s">
        <v>25</v>
      </c>
      <c r="I112" s="1" t="s">
        <v>25</v>
      </c>
      <c r="J112" s="1" t="s">
        <v>25</v>
      </c>
      <c r="K112" s="1" t="s">
        <v>25</v>
      </c>
      <c r="L112" s="1" t="s">
        <v>25</v>
      </c>
      <c r="M112" s="1" t="s">
        <v>25</v>
      </c>
      <c r="N112" s="1" t="s">
        <v>25</v>
      </c>
      <c r="O112" s="13" t="e">
        <f t="shared" si="2"/>
        <v>#DIV/0!</v>
      </c>
      <c r="P112" s="24" t="e">
        <f t="shared" si="3"/>
        <v>#DIV/0!</v>
      </c>
    </row>
    <row r="113" spans="1:16" ht="16.5" x14ac:dyDescent="0.35">
      <c r="A113" s="22">
        <v>107</v>
      </c>
      <c r="B113" s="1" t="s">
        <v>25</v>
      </c>
      <c r="C113" s="1" t="s">
        <v>25</v>
      </c>
      <c r="D113" s="1" t="s">
        <v>25</v>
      </c>
      <c r="E113" s="1" t="s">
        <v>25</v>
      </c>
      <c r="F113" s="1" t="s">
        <v>25</v>
      </c>
      <c r="G113" s="1" t="s">
        <v>25</v>
      </c>
      <c r="H113" s="1" t="s">
        <v>25</v>
      </c>
      <c r="I113" s="1" t="s">
        <v>25</v>
      </c>
      <c r="J113" s="1" t="s">
        <v>25</v>
      </c>
      <c r="K113" s="1" t="s">
        <v>25</v>
      </c>
      <c r="L113" s="1" t="s">
        <v>25</v>
      </c>
      <c r="M113" s="1" t="s">
        <v>25</v>
      </c>
      <c r="N113" s="1" t="s">
        <v>25</v>
      </c>
      <c r="O113" s="13" t="e">
        <f t="shared" si="2"/>
        <v>#DIV/0!</v>
      </c>
      <c r="P113" s="24" t="e">
        <f t="shared" si="3"/>
        <v>#DIV/0!</v>
      </c>
    </row>
    <row r="114" spans="1:16" ht="16.5" x14ac:dyDescent="0.35">
      <c r="A114" s="22">
        <v>108</v>
      </c>
      <c r="B114" s="1" t="s">
        <v>25</v>
      </c>
      <c r="C114" s="1" t="s">
        <v>25</v>
      </c>
      <c r="D114" s="1" t="s">
        <v>25</v>
      </c>
      <c r="E114" s="1" t="s">
        <v>25</v>
      </c>
      <c r="F114" s="1" t="s">
        <v>25</v>
      </c>
      <c r="G114" s="1" t="s">
        <v>25</v>
      </c>
      <c r="H114" s="1" t="s">
        <v>25</v>
      </c>
      <c r="I114" s="1" t="s">
        <v>25</v>
      </c>
      <c r="J114" s="1" t="s">
        <v>25</v>
      </c>
      <c r="K114" s="1" t="s">
        <v>25</v>
      </c>
      <c r="L114" s="1" t="s">
        <v>25</v>
      </c>
      <c r="M114" s="1" t="s">
        <v>25</v>
      </c>
      <c r="N114" s="1" t="s">
        <v>25</v>
      </c>
      <c r="O114" s="13" t="e">
        <f t="shared" si="2"/>
        <v>#DIV/0!</v>
      </c>
      <c r="P114" s="24" t="e">
        <f t="shared" si="3"/>
        <v>#DIV/0!</v>
      </c>
    </row>
    <row r="115" spans="1:16" ht="16.5" x14ac:dyDescent="0.35">
      <c r="A115" s="22">
        <v>109</v>
      </c>
      <c r="B115" s="1" t="s">
        <v>25</v>
      </c>
      <c r="C115" s="1" t="s">
        <v>25</v>
      </c>
      <c r="D115" s="1" t="s">
        <v>25</v>
      </c>
      <c r="E115" s="1" t="s">
        <v>25</v>
      </c>
      <c r="F115" s="1" t="s">
        <v>25</v>
      </c>
      <c r="G115" s="1" t="s">
        <v>25</v>
      </c>
      <c r="H115" s="1" t="s">
        <v>25</v>
      </c>
      <c r="I115" s="1" t="s">
        <v>25</v>
      </c>
      <c r="J115" s="1" t="s">
        <v>25</v>
      </c>
      <c r="K115" s="1" t="s">
        <v>25</v>
      </c>
      <c r="L115" s="1" t="s">
        <v>25</v>
      </c>
      <c r="M115" s="1" t="s">
        <v>25</v>
      </c>
      <c r="N115" s="1" t="s">
        <v>25</v>
      </c>
      <c r="O115" s="13" t="e">
        <f t="shared" si="2"/>
        <v>#DIV/0!</v>
      </c>
      <c r="P115" s="24" t="e">
        <f t="shared" si="3"/>
        <v>#DIV/0!</v>
      </c>
    </row>
    <row r="116" spans="1:16" ht="16.5" x14ac:dyDescent="0.35">
      <c r="A116" s="22">
        <v>110</v>
      </c>
      <c r="B116" s="1" t="s">
        <v>25</v>
      </c>
      <c r="C116" s="1" t="s">
        <v>25</v>
      </c>
      <c r="D116" s="1" t="s">
        <v>25</v>
      </c>
      <c r="E116" s="1" t="s">
        <v>25</v>
      </c>
      <c r="F116" s="1" t="s">
        <v>25</v>
      </c>
      <c r="G116" s="1" t="s">
        <v>25</v>
      </c>
      <c r="H116" s="1" t="s">
        <v>25</v>
      </c>
      <c r="I116" s="1" t="s">
        <v>25</v>
      </c>
      <c r="J116" s="1" t="s">
        <v>25</v>
      </c>
      <c r="K116" s="1" t="s">
        <v>25</v>
      </c>
      <c r="L116" s="1" t="s">
        <v>25</v>
      </c>
      <c r="M116" s="1" t="s">
        <v>25</v>
      </c>
      <c r="N116" s="1" t="s">
        <v>25</v>
      </c>
      <c r="O116" s="13" t="e">
        <f t="shared" si="2"/>
        <v>#DIV/0!</v>
      </c>
      <c r="P116" s="24" t="e">
        <f t="shared" si="3"/>
        <v>#DIV/0!</v>
      </c>
    </row>
    <row r="117" spans="1:16" ht="16.5" x14ac:dyDescent="0.35">
      <c r="A117" s="22">
        <v>111</v>
      </c>
      <c r="B117" s="1" t="s">
        <v>25</v>
      </c>
      <c r="C117" s="1" t="s">
        <v>25</v>
      </c>
      <c r="D117" s="1" t="s">
        <v>25</v>
      </c>
      <c r="E117" s="1" t="s">
        <v>25</v>
      </c>
      <c r="F117" s="1" t="s">
        <v>25</v>
      </c>
      <c r="G117" s="1" t="s">
        <v>25</v>
      </c>
      <c r="H117" s="1" t="s">
        <v>25</v>
      </c>
      <c r="I117" s="1" t="s">
        <v>25</v>
      </c>
      <c r="J117" s="1" t="s">
        <v>25</v>
      </c>
      <c r="K117" s="1" t="s">
        <v>25</v>
      </c>
      <c r="L117" s="1" t="s">
        <v>25</v>
      </c>
      <c r="M117" s="1" t="s">
        <v>25</v>
      </c>
      <c r="N117" s="1" t="s">
        <v>25</v>
      </c>
      <c r="O117" s="13" t="e">
        <f t="shared" si="2"/>
        <v>#DIV/0!</v>
      </c>
      <c r="P117" s="24" t="e">
        <f t="shared" si="3"/>
        <v>#DIV/0!</v>
      </c>
    </row>
    <row r="118" spans="1:16" ht="16.5" x14ac:dyDescent="0.35">
      <c r="A118" s="22">
        <v>112</v>
      </c>
      <c r="B118" s="1" t="s">
        <v>25</v>
      </c>
      <c r="C118" s="1" t="s">
        <v>25</v>
      </c>
      <c r="D118" s="1" t="s">
        <v>25</v>
      </c>
      <c r="E118" s="1" t="s">
        <v>25</v>
      </c>
      <c r="F118" s="1" t="s">
        <v>25</v>
      </c>
      <c r="G118" s="1" t="s">
        <v>25</v>
      </c>
      <c r="H118" s="1" t="s">
        <v>25</v>
      </c>
      <c r="I118" s="1" t="s">
        <v>25</v>
      </c>
      <c r="J118" s="1" t="s">
        <v>25</v>
      </c>
      <c r="K118" s="1" t="s">
        <v>25</v>
      </c>
      <c r="L118" s="1" t="s">
        <v>25</v>
      </c>
      <c r="M118" s="1" t="s">
        <v>25</v>
      </c>
      <c r="N118" s="1" t="s">
        <v>25</v>
      </c>
      <c r="O118" s="13" t="e">
        <f t="shared" si="2"/>
        <v>#DIV/0!</v>
      </c>
      <c r="P118" s="24" t="e">
        <f t="shared" si="3"/>
        <v>#DIV/0!</v>
      </c>
    </row>
    <row r="119" spans="1:16" ht="16.5" x14ac:dyDescent="0.35">
      <c r="A119" s="22">
        <v>113</v>
      </c>
      <c r="B119" s="1" t="s">
        <v>25</v>
      </c>
      <c r="C119" s="1" t="s">
        <v>25</v>
      </c>
      <c r="D119" s="1" t="s">
        <v>25</v>
      </c>
      <c r="E119" s="1" t="s">
        <v>25</v>
      </c>
      <c r="F119" s="1" t="s">
        <v>25</v>
      </c>
      <c r="G119" s="1" t="s">
        <v>25</v>
      </c>
      <c r="H119" s="1" t="s">
        <v>25</v>
      </c>
      <c r="I119" s="1" t="s">
        <v>25</v>
      </c>
      <c r="J119" s="1" t="s">
        <v>25</v>
      </c>
      <c r="K119" s="1" t="s">
        <v>25</v>
      </c>
      <c r="L119" s="1" t="s">
        <v>25</v>
      </c>
      <c r="M119" s="1" t="s">
        <v>25</v>
      </c>
      <c r="N119" s="1" t="s">
        <v>25</v>
      </c>
      <c r="O119" s="13" t="e">
        <f t="shared" si="2"/>
        <v>#DIV/0!</v>
      </c>
      <c r="P119" s="24" t="e">
        <f t="shared" si="3"/>
        <v>#DIV/0!</v>
      </c>
    </row>
    <row r="120" spans="1:16" ht="16.5" x14ac:dyDescent="0.35">
      <c r="A120" s="22">
        <v>114</v>
      </c>
      <c r="B120" s="1" t="s">
        <v>25</v>
      </c>
      <c r="C120" s="1" t="s">
        <v>25</v>
      </c>
      <c r="D120" s="1" t="s">
        <v>25</v>
      </c>
      <c r="E120" s="1" t="s">
        <v>25</v>
      </c>
      <c r="F120" s="1" t="s">
        <v>25</v>
      </c>
      <c r="G120" s="1" t="s">
        <v>25</v>
      </c>
      <c r="H120" s="1" t="s">
        <v>25</v>
      </c>
      <c r="I120" s="1" t="s">
        <v>25</v>
      </c>
      <c r="J120" s="1" t="s">
        <v>25</v>
      </c>
      <c r="K120" s="1" t="s">
        <v>25</v>
      </c>
      <c r="L120" s="1" t="s">
        <v>25</v>
      </c>
      <c r="M120" s="1" t="s">
        <v>25</v>
      </c>
      <c r="N120" s="1" t="s">
        <v>25</v>
      </c>
      <c r="O120" s="13" t="e">
        <f t="shared" si="2"/>
        <v>#DIV/0!</v>
      </c>
      <c r="P120" s="24" t="e">
        <f t="shared" si="3"/>
        <v>#DIV/0!</v>
      </c>
    </row>
    <row r="121" spans="1:16" ht="16.5" x14ac:dyDescent="0.35">
      <c r="A121" s="22">
        <v>115</v>
      </c>
      <c r="B121" s="1" t="s">
        <v>25</v>
      </c>
      <c r="C121" s="1" t="s">
        <v>25</v>
      </c>
      <c r="D121" s="1" t="s">
        <v>25</v>
      </c>
      <c r="E121" s="1" t="s">
        <v>25</v>
      </c>
      <c r="F121" s="1" t="s">
        <v>25</v>
      </c>
      <c r="G121" s="1" t="s">
        <v>25</v>
      </c>
      <c r="H121" s="1" t="s">
        <v>25</v>
      </c>
      <c r="I121" s="1" t="s">
        <v>25</v>
      </c>
      <c r="J121" s="1" t="s">
        <v>25</v>
      </c>
      <c r="K121" s="1" t="s">
        <v>25</v>
      </c>
      <c r="L121" s="1" t="s">
        <v>25</v>
      </c>
      <c r="M121" s="1" t="s">
        <v>25</v>
      </c>
      <c r="N121" s="1" t="s">
        <v>25</v>
      </c>
      <c r="O121" s="13" t="e">
        <f t="shared" si="2"/>
        <v>#DIV/0!</v>
      </c>
      <c r="P121" s="24" t="e">
        <f t="shared" si="3"/>
        <v>#DIV/0!</v>
      </c>
    </row>
    <row r="122" spans="1:16" ht="16.5" x14ac:dyDescent="0.35">
      <c r="A122" s="21"/>
      <c r="B122" s="21"/>
      <c r="C122" s="25" t="s">
        <v>72</v>
      </c>
      <c r="D122" s="25"/>
      <c r="E122" s="1">
        <f>SUM(E123:E127)</f>
        <v>100</v>
      </c>
      <c r="F122" s="1">
        <f t="shared" ref="F122:N122" si="4">SUM(F123:F127)</f>
        <v>100</v>
      </c>
      <c r="G122" s="1">
        <f t="shared" si="4"/>
        <v>100</v>
      </c>
      <c r="H122" s="1">
        <f t="shared" si="4"/>
        <v>100</v>
      </c>
      <c r="I122" s="1">
        <f t="shared" si="4"/>
        <v>100</v>
      </c>
      <c r="J122" s="1">
        <f t="shared" si="4"/>
        <v>100</v>
      </c>
      <c r="K122" s="1">
        <f t="shared" si="4"/>
        <v>100</v>
      </c>
      <c r="L122" s="1">
        <f t="shared" si="4"/>
        <v>100</v>
      </c>
      <c r="M122" s="1">
        <f t="shared" si="4"/>
        <v>100</v>
      </c>
      <c r="N122" s="1">
        <f t="shared" si="4"/>
        <v>100</v>
      </c>
      <c r="O122" s="21"/>
      <c r="P122" s="21"/>
    </row>
    <row r="123" spans="1:16" ht="16.5" x14ac:dyDescent="0.35">
      <c r="A123" s="21"/>
      <c r="B123" s="21"/>
      <c r="C123" s="25" t="s">
        <v>73</v>
      </c>
      <c r="D123" s="12" t="s">
        <v>45</v>
      </c>
      <c r="E123" s="1">
        <f>COUNTIF(E7:E121, "&lt;40")</f>
        <v>3</v>
      </c>
      <c r="F123" s="1">
        <f t="shared" ref="F123:N123" si="5">COUNTIF(F7:F121, "&lt;40")</f>
        <v>1</v>
      </c>
      <c r="G123" s="1">
        <f t="shared" si="5"/>
        <v>8</v>
      </c>
      <c r="H123" s="1">
        <f t="shared" si="5"/>
        <v>6</v>
      </c>
      <c r="I123" s="1">
        <f t="shared" si="5"/>
        <v>2</v>
      </c>
      <c r="J123" s="1">
        <f t="shared" si="5"/>
        <v>3</v>
      </c>
      <c r="K123" s="1">
        <f t="shared" si="5"/>
        <v>5</v>
      </c>
      <c r="L123" s="1">
        <f t="shared" si="5"/>
        <v>1</v>
      </c>
      <c r="M123" s="1">
        <f t="shared" si="5"/>
        <v>5</v>
      </c>
      <c r="N123" s="1">
        <f t="shared" si="5"/>
        <v>1</v>
      </c>
      <c r="O123" s="21"/>
      <c r="P123" s="21"/>
    </row>
    <row r="124" spans="1:16" ht="16.5" x14ac:dyDescent="0.35">
      <c r="A124" s="21"/>
      <c r="B124" s="21"/>
      <c r="C124" s="25"/>
      <c r="D124" s="11" t="s">
        <v>46</v>
      </c>
      <c r="E124" s="1">
        <f>COUNTIFS(E7:E121, "&gt;=40",E7:E121,"&lt;55")</f>
        <v>37</v>
      </c>
      <c r="F124" s="1">
        <f t="shared" ref="F124:N124" si="6">COUNTIFS(F7:F121, "&gt;=40",F7:F121,"&lt;55")</f>
        <v>31</v>
      </c>
      <c r="G124" s="1">
        <f t="shared" si="6"/>
        <v>17</v>
      </c>
      <c r="H124" s="1">
        <f t="shared" si="6"/>
        <v>27</v>
      </c>
      <c r="I124" s="1">
        <f t="shared" si="6"/>
        <v>18</v>
      </c>
      <c r="J124" s="1">
        <f t="shared" si="6"/>
        <v>20</v>
      </c>
      <c r="K124" s="1">
        <f t="shared" si="6"/>
        <v>28</v>
      </c>
      <c r="L124" s="1">
        <f t="shared" si="6"/>
        <v>19</v>
      </c>
      <c r="M124" s="1">
        <f t="shared" si="6"/>
        <v>29</v>
      </c>
      <c r="N124" s="1">
        <f t="shared" si="6"/>
        <v>17</v>
      </c>
      <c r="O124" s="21"/>
      <c r="P124" s="21"/>
    </row>
    <row r="125" spans="1:16" ht="16.5" x14ac:dyDescent="0.35">
      <c r="A125" s="21"/>
      <c r="B125" s="21"/>
      <c r="C125" s="25"/>
      <c r="D125" s="11" t="s">
        <v>47</v>
      </c>
      <c r="E125" s="1">
        <f>COUNTIFS(E7:E121, "&gt;=55",E7:E121,"&lt;70")</f>
        <v>37</v>
      </c>
      <c r="F125" s="1">
        <f t="shared" ref="F125:N125" si="7">COUNTIFS(F7:F121, "&gt;=55",F7:F121,"&lt;70")</f>
        <v>26</v>
      </c>
      <c r="G125" s="1">
        <f t="shared" si="7"/>
        <v>45</v>
      </c>
      <c r="H125" s="1">
        <f t="shared" si="7"/>
        <v>26</v>
      </c>
      <c r="I125" s="1">
        <f t="shared" si="7"/>
        <v>43</v>
      </c>
      <c r="J125" s="1">
        <f t="shared" si="7"/>
        <v>47</v>
      </c>
      <c r="K125" s="1">
        <f t="shared" si="7"/>
        <v>32</v>
      </c>
      <c r="L125" s="1">
        <f t="shared" si="7"/>
        <v>43</v>
      </c>
      <c r="M125" s="1">
        <f t="shared" si="7"/>
        <v>31</v>
      </c>
      <c r="N125" s="1">
        <f t="shared" si="7"/>
        <v>40</v>
      </c>
      <c r="O125" s="21"/>
      <c r="P125" s="21"/>
    </row>
    <row r="126" spans="1:16" ht="16.5" x14ac:dyDescent="0.35">
      <c r="A126" s="21"/>
      <c r="B126" s="21"/>
      <c r="C126" s="25"/>
      <c r="D126" s="11" t="s">
        <v>48</v>
      </c>
      <c r="E126" s="1">
        <f t="shared" ref="E126:N126" si="8">COUNTIFS(E$7:E$121, "&gt;=70",E$7:E$121,"&lt;85")</f>
        <v>17</v>
      </c>
      <c r="F126" s="1">
        <f t="shared" si="8"/>
        <v>34</v>
      </c>
      <c r="G126" s="1">
        <f t="shared" si="8"/>
        <v>30</v>
      </c>
      <c r="H126" s="1">
        <f t="shared" si="8"/>
        <v>39</v>
      </c>
      <c r="I126" s="1">
        <f t="shared" si="8"/>
        <v>37</v>
      </c>
      <c r="J126" s="1">
        <f t="shared" si="8"/>
        <v>29</v>
      </c>
      <c r="K126" s="1">
        <f t="shared" si="8"/>
        <v>34</v>
      </c>
      <c r="L126" s="1">
        <f t="shared" si="8"/>
        <v>36</v>
      </c>
      <c r="M126" s="1">
        <f t="shared" si="8"/>
        <v>34</v>
      </c>
      <c r="N126" s="1">
        <f t="shared" si="8"/>
        <v>41</v>
      </c>
      <c r="O126" s="21"/>
      <c r="P126" s="21"/>
    </row>
    <row r="127" spans="1:16" ht="16.5" x14ac:dyDescent="0.35">
      <c r="A127" s="21"/>
      <c r="B127" s="21"/>
      <c r="C127" s="25"/>
      <c r="D127" s="11" t="s">
        <v>49</v>
      </c>
      <c r="E127" s="1">
        <f t="shared" ref="E127:N127" si="9">COUNTIF(E$7:E$121, "&gt;=85")</f>
        <v>6</v>
      </c>
      <c r="F127" s="1">
        <f t="shared" si="9"/>
        <v>8</v>
      </c>
      <c r="G127" s="1">
        <f t="shared" si="9"/>
        <v>0</v>
      </c>
      <c r="H127" s="1">
        <f t="shared" si="9"/>
        <v>2</v>
      </c>
      <c r="I127" s="1">
        <f t="shared" si="9"/>
        <v>0</v>
      </c>
      <c r="J127" s="1">
        <f t="shared" si="9"/>
        <v>1</v>
      </c>
      <c r="K127" s="1">
        <f t="shared" si="9"/>
        <v>1</v>
      </c>
      <c r="L127" s="1">
        <f t="shared" si="9"/>
        <v>1</v>
      </c>
      <c r="M127" s="1">
        <f t="shared" si="9"/>
        <v>1</v>
      </c>
      <c r="N127" s="1">
        <f t="shared" si="9"/>
        <v>1</v>
      </c>
      <c r="O127" s="21"/>
      <c r="P127" s="21"/>
    </row>
    <row r="128" spans="1:16" ht="16.5" x14ac:dyDescent="0.35">
      <c r="A128" s="21"/>
      <c r="B128" s="21"/>
      <c r="C128" s="26" t="s">
        <v>74</v>
      </c>
      <c r="D128" s="12" t="s">
        <v>45</v>
      </c>
      <c r="E128" s="1">
        <f>ROUND(E123/E122*100,2)</f>
        <v>3</v>
      </c>
      <c r="F128" s="1">
        <f t="shared" ref="F128:N128" si="10">ROUND(F123/F122*100,2)</f>
        <v>1</v>
      </c>
      <c r="G128" s="1">
        <f t="shared" si="10"/>
        <v>8</v>
      </c>
      <c r="H128" s="1">
        <f t="shared" si="10"/>
        <v>6</v>
      </c>
      <c r="I128" s="1">
        <f t="shared" si="10"/>
        <v>2</v>
      </c>
      <c r="J128" s="1">
        <f t="shared" si="10"/>
        <v>3</v>
      </c>
      <c r="K128" s="1">
        <f t="shared" si="10"/>
        <v>5</v>
      </c>
      <c r="L128" s="1">
        <f t="shared" si="10"/>
        <v>1</v>
      </c>
      <c r="M128" s="1">
        <f t="shared" si="10"/>
        <v>5</v>
      </c>
      <c r="N128" s="1">
        <f t="shared" si="10"/>
        <v>1</v>
      </c>
      <c r="O128" s="21"/>
      <c r="P128" s="21"/>
    </row>
    <row r="129" spans="1:16" ht="16.5" x14ac:dyDescent="0.35">
      <c r="A129" s="21"/>
      <c r="B129" s="21"/>
      <c r="C129" s="26"/>
      <c r="D129" s="11" t="s">
        <v>46</v>
      </c>
      <c r="E129" s="1">
        <f>ROUND(E124/E122*100,2)</f>
        <v>37</v>
      </c>
      <c r="F129" s="1">
        <f t="shared" ref="F129:N129" si="11">ROUND(F124/F122*100,2)</f>
        <v>31</v>
      </c>
      <c r="G129" s="1">
        <f t="shared" si="11"/>
        <v>17</v>
      </c>
      <c r="H129" s="1">
        <f t="shared" si="11"/>
        <v>27</v>
      </c>
      <c r="I129" s="1">
        <f t="shared" si="11"/>
        <v>18</v>
      </c>
      <c r="J129" s="1">
        <f t="shared" si="11"/>
        <v>20</v>
      </c>
      <c r="K129" s="1">
        <f t="shared" si="11"/>
        <v>28</v>
      </c>
      <c r="L129" s="1">
        <f t="shared" si="11"/>
        <v>19</v>
      </c>
      <c r="M129" s="1">
        <f t="shared" si="11"/>
        <v>29</v>
      </c>
      <c r="N129" s="1">
        <f t="shared" si="11"/>
        <v>17</v>
      </c>
      <c r="O129" s="21"/>
      <c r="P129" s="21"/>
    </row>
    <row r="130" spans="1:16" ht="16.5" x14ac:dyDescent="0.35">
      <c r="A130" s="21"/>
      <c r="B130" s="21"/>
      <c r="C130" s="26"/>
      <c r="D130" s="11" t="s">
        <v>47</v>
      </c>
      <c r="E130" s="1">
        <f>ROUND(E125/E122*100,2)</f>
        <v>37</v>
      </c>
      <c r="F130" s="1">
        <f t="shared" ref="F130:N130" si="12">ROUND(F125/F122*100,2)</f>
        <v>26</v>
      </c>
      <c r="G130" s="1">
        <f t="shared" si="12"/>
        <v>45</v>
      </c>
      <c r="H130" s="1">
        <f t="shared" si="12"/>
        <v>26</v>
      </c>
      <c r="I130" s="1">
        <f t="shared" si="12"/>
        <v>43</v>
      </c>
      <c r="J130" s="1">
        <f t="shared" si="12"/>
        <v>47</v>
      </c>
      <c r="K130" s="1">
        <f t="shared" si="12"/>
        <v>32</v>
      </c>
      <c r="L130" s="1">
        <f t="shared" si="12"/>
        <v>43</v>
      </c>
      <c r="M130" s="1">
        <f t="shared" si="12"/>
        <v>31</v>
      </c>
      <c r="N130" s="1">
        <f t="shared" si="12"/>
        <v>40</v>
      </c>
      <c r="O130" s="21"/>
      <c r="P130" s="21"/>
    </row>
    <row r="131" spans="1:16" ht="16.5" x14ac:dyDescent="0.35">
      <c r="A131" s="21"/>
      <c r="B131" s="21"/>
      <c r="C131" s="26"/>
      <c r="D131" s="11" t="s">
        <v>48</v>
      </c>
      <c r="E131" s="1">
        <f>ROUND(E126/E122*100,2)</f>
        <v>17</v>
      </c>
      <c r="F131" s="1">
        <f t="shared" ref="F131:N131" si="13">ROUND(F126/F122*100,2)</f>
        <v>34</v>
      </c>
      <c r="G131" s="1">
        <f t="shared" si="13"/>
        <v>30</v>
      </c>
      <c r="H131" s="1">
        <f t="shared" si="13"/>
        <v>39</v>
      </c>
      <c r="I131" s="1">
        <f t="shared" si="13"/>
        <v>37</v>
      </c>
      <c r="J131" s="1">
        <f t="shared" si="13"/>
        <v>29</v>
      </c>
      <c r="K131" s="1">
        <f t="shared" si="13"/>
        <v>34</v>
      </c>
      <c r="L131" s="1">
        <f t="shared" si="13"/>
        <v>36</v>
      </c>
      <c r="M131" s="1">
        <f t="shared" si="13"/>
        <v>34</v>
      </c>
      <c r="N131" s="1">
        <f t="shared" si="13"/>
        <v>41</v>
      </c>
      <c r="O131" s="21"/>
      <c r="P131" s="21"/>
    </row>
    <row r="132" spans="1:16" ht="16.5" x14ac:dyDescent="0.35">
      <c r="A132" s="21"/>
      <c r="B132" s="21"/>
      <c r="C132" s="26"/>
      <c r="D132" s="11" t="s">
        <v>49</v>
      </c>
      <c r="E132" s="1">
        <f>ROUND(E127/E122*100,2)</f>
        <v>6</v>
      </c>
      <c r="F132" s="1">
        <f t="shared" ref="F132:N132" si="14">ROUND(F127/F122*100,2)</f>
        <v>8</v>
      </c>
      <c r="G132" s="1">
        <f t="shared" si="14"/>
        <v>0</v>
      </c>
      <c r="H132" s="1">
        <f t="shared" si="14"/>
        <v>2</v>
      </c>
      <c r="I132" s="1">
        <f t="shared" si="14"/>
        <v>0</v>
      </c>
      <c r="J132" s="1">
        <f t="shared" si="14"/>
        <v>1</v>
      </c>
      <c r="K132" s="1">
        <f t="shared" si="14"/>
        <v>1</v>
      </c>
      <c r="L132" s="1">
        <f t="shared" si="14"/>
        <v>1</v>
      </c>
      <c r="M132" s="1">
        <f t="shared" si="14"/>
        <v>1</v>
      </c>
      <c r="N132" s="1">
        <f t="shared" si="14"/>
        <v>1</v>
      </c>
      <c r="O132" s="21"/>
      <c r="P132" s="21"/>
    </row>
    <row r="135" spans="1:16" x14ac:dyDescent="0.3">
      <c r="O135" s="5" t="s">
        <v>83</v>
      </c>
    </row>
    <row r="136" spans="1:16" x14ac:dyDescent="0.3">
      <c r="O136" s="8" t="s">
        <v>24</v>
      </c>
    </row>
  </sheetData>
  <mergeCells count="12">
    <mergeCell ref="C122:D122"/>
    <mergeCell ref="C123:C127"/>
    <mergeCell ref="C128:C132"/>
    <mergeCell ref="O5:O6"/>
    <mergeCell ref="D5:D6"/>
    <mergeCell ref="P5:P6"/>
    <mergeCell ref="R5:T6"/>
    <mergeCell ref="A3:N3"/>
    <mergeCell ref="A5:A6"/>
    <mergeCell ref="B5:B6"/>
    <mergeCell ref="C5:C6"/>
    <mergeCell ref="E5:N5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Danh gia dat CI qua KQ KS</vt:lpstr>
      <vt:lpstr>2. Danh gia dat CLO qua KQ 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2026-01-12T02:37:39Z</dcterms:created>
  <dcterms:modified xsi:type="dcterms:W3CDTF">2026-05-04T08:51:22Z</dcterms:modified>
</cp:coreProperties>
</file>